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codeName="ThisWorkbook"/>
  <mc:AlternateContent xmlns:mc="http://schemas.openxmlformats.org/markup-compatibility/2006">
    <mc:Choice Requires="x15">
      <x15ac:absPath xmlns:x15ac="http://schemas.microsoft.com/office/spreadsheetml/2010/11/ac" url="D:\financiera6\01.Documents\11.VIGENCIA 2024\Estados Cartera\"/>
    </mc:Choice>
  </mc:AlternateContent>
  <xr:revisionPtr revIDLastSave="0" documentId="13_ncr:1_{39DE6831-6EA2-409B-AC68-D0050ECEF869}" xr6:coauthVersionLast="36" xr6:coauthVersionMax="36" xr10:uidLastSave="{00000000-0000-0000-0000-000000000000}"/>
  <bookViews>
    <workbookView xWindow="0" yWindow="0" windowWidth="19440" windowHeight="6855" xr2:uid="{00000000-000D-0000-FFFF-FFFF00000000}"/>
  </bookViews>
  <sheets>
    <sheet name="Mayo_2024" sheetId="23" r:id="rId1"/>
    <sheet name="2023-2024" sheetId="25" r:id="rId2"/>
  </sheets>
  <definedNames>
    <definedName name="_xlnm._FilterDatabase" localSheetId="1" hidden="1">'2023-2024'!$B$6:$G$328</definedName>
    <definedName name="_xlnm._FilterDatabase" localSheetId="0" hidden="1">Mayo_2024!$B$6:$Q$306</definedName>
    <definedName name="_xlnm.Print_Titles" localSheetId="0">Mayo_2024!$6:$6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2" i="25" l="1"/>
  <c r="E252" i="25" l="1"/>
  <c r="F328" i="25"/>
  <c r="E328" i="25"/>
  <c r="F295" i="25"/>
  <c r="E295" i="25"/>
  <c r="F293" i="25"/>
  <c r="E293" i="25"/>
  <c r="F270" i="25"/>
  <c r="E270" i="25"/>
  <c r="F258" i="25"/>
  <c r="E258" i="25"/>
  <c r="F256" i="25"/>
  <c r="E256" i="25"/>
  <c r="F212" i="25"/>
  <c r="E212" i="25"/>
  <c r="F207" i="25"/>
  <c r="E207" i="25"/>
  <c r="F183" i="25"/>
  <c r="E183" i="25"/>
  <c r="F181" i="25"/>
  <c r="E181" i="25"/>
  <c r="F179" i="25"/>
  <c r="E179" i="25"/>
  <c r="F177" i="25"/>
  <c r="E177" i="25"/>
  <c r="F175" i="25"/>
  <c r="E175" i="25"/>
  <c r="F173" i="25"/>
  <c r="E173" i="25"/>
  <c r="F141" i="25"/>
  <c r="E141" i="25"/>
  <c r="F86" i="25"/>
  <c r="E86" i="25"/>
  <c r="F83" i="25"/>
  <c r="E83" i="25"/>
  <c r="F66" i="25"/>
  <c r="E66" i="25"/>
  <c r="F34" i="25"/>
  <c r="E34" i="25"/>
  <c r="F30" i="25"/>
  <c r="E30" i="25"/>
  <c r="F20" i="25"/>
  <c r="E20" i="25"/>
  <c r="E329" i="25" l="1"/>
  <c r="E333" i="25" s="1"/>
  <c r="F329" i="25"/>
  <c r="F333" i="25" s="1"/>
  <c r="F320" i="23"/>
  <c r="G320" i="23"/>
  <c r="H320" i="23"/>
  <c r="J320" i="23"/>
  <c r="K320" i="23"/>
  <c r="L320" i="23"/>
  <c r="M320" i="23"/>
  <c r="O320" i="23"/>
  <c r="P320" i="23"/>
  <c r="E320" i="23"/>
  <c r="F237" i="23"/>
  <c r="G237" i="23"/>
  <c r="H237" i="23"/>
  <c r="I237" i="23"/>
  <c r="J237" i="23"/>
  <c r="K237" i="23"/>
  <c r="L237" i="23"/>
  <c r="M237" i="23"/>
  <c r="N237" i="23"/>
  <c r="O237" i="23"/>
  <c r="P237" i="23"/>
  <c r="Q237" i="23"/>
  <c r="E237" i="23"/>
  <c r="P306" i="23"/>
  <c r="O306" i="23"/>
  <c r="N306" i="23"/>
  <c r="M306" i="23"/>
  <c r="L306" i="23"/>
  <c r="K306" i="23"/>
  <c r="J306" i="23"/>
  <c r="I306" i="23"/>
  <c r="G306" i="23"/>
  <c r="F306" i="23"/>
  <c r="E306" i="23"/>
  <c r="P273" i="23"/>
  <c r="O273" i="23"/>
  <c r="N273" i="23"/>
  <c r="M273" i="23"/>
  <c r="L273" i="23"/>
  <c r="K273" i="23"/>
  <c r="J273" i="23"/>
  <c r="I273" i="23"/>
  <c r="G273" i="23"/>
  <c r="F273" i="23"/>
  <c r="E273" i="23"/>
  <c r="P271" i="23"/>
  <c r="O271" i="23"/>
  <c r="N271" i="23"/>
  <c r="M271" i="23"/>
  <c r="L271" i="23"/>
  <c r="K271" i="23"/>
  <c r="J271" i="23"/>
  <c r="I271" i="23"/>
  <c r="G271" i="23"/>
  <c r="F271" i="23"/>
  <c r="E271" i="23"/>
  <c r="P253" i="23"/>
  <c r="O253" i="23"/>
  <c r="N253" i="23"/>
  <c r="M253" i="23"/>
  <c r="L253" i="23"/>
  <c r="K253" i="23"/>
  <c r="J253" i="23"/>
  <c r="I253" i="23"/>
  <c r="G253" i="23"/>
  <c r="F253" i="23"/>
  <c r="E253" i="23"/>
  <c r="P243" i="23"/>
  <c r="O243" i="23"/>
  <c r="N243" i="23"/>
  <c r="M243" i="23"/>
  <c r="L243" i="23"/>
  <c r="K243" i="23"/>
  <c r="J243" i="23"/>
  <c r="I243" i="23"/>
  <c r="G243" i="23"/>
  <c r="F243" i="23"/>
  <c r="E243" i="23"/>
  <c r="P241" i="23"/>
  <c r="O241" i="23"/>
  <c r="N241" i="23"/>
  <c r="M241" i="23"/>
  <c r="L241" i="23"/>
  <c r="K241" i="23"/>
  <c r="J241" i="23"/>
  <c r="I241" i="23"/>
  <c r="G241" i="23"/>
  <c r="F241" i="23"/>
  <c r="E241" i="23"/>
  <c r="P197" i="23"/>
  <c r="O197" i="23"/>
  <c r="N197" i="23"/>
  <c r="M197" i="23"/>
  <c r="L197" i="23"/>
  <c r="K197" i="23"/>
  <c r="J197" i="23"/>
  <c r="I197" i="23"/>
  <c r="G197" i="23"/>
  <c r="F197" i="23"/>
  <c r="E197" i="23"/>
  <c r="P192" i="23"/>
  <c r="O192" i="23"/>
  <c r="N192" i="23"/>
  <c r="M192" i="23"/>
  <c r="L192" i="23"/>
  <c r="K192" i="23"/>
  <c r="J192" i="23"/>
  <c r="I192" i="23"/>
  <c r="G192" i="23"/>
  <c r="F192" i="23"/>
  <c r="E192" i="23"/>
  <c r="P170" i="23"/>
  <c r="O170" i="23"/>
  <c r="N170" i="23"/>
  <c r="M170" i="23"/>
  <c r="L170" i="23"/>
  <c r="K170" i="23"/>
  <c r="J170" i="23"/>
  <c r="I170" i="23"/>
  <c r="G170" i="23"/>
  <c r="F170" i="23"/>
  <c r="E170" i="23"/>
  <c r="P168" i="23"/>
  <c r="O168" i="23"/>
  <c r="N168" i="23"/>
  <c r="M168" i="23"/>
  <c r="L168" i="23"/>
  <c r="K168" i="23"/>
  <c r="J168" i="23"/>
  <c r="I168" i="23"/>
  <c r="G168" i="23"/>
  <c r="F168" i="23"/>
  <c r="E168" i="23"/>
  <c r="P166" i="23"/>
  <c r="O166" i="23"/>
  <c r="N166" i="23"/>
  <c r="M166" i="23"/>
  <c r="L166" i="23"/>
  <c r="K166" i="23"/>
  <c r="J166" i="23"/>
  <c r="I166" i="23"/>
  <c r="G166" i="23"/>
  <c r="F166" i="23"/>
  <c r="E166" i="23"/>
  <c r="P164" i="23"/>
  <c r="O164" i="23"/>
  <c r="N164" i="23"/>
  <c r="M164" i="23"/>
  <c r="L164" i="23"/>
  <c r="K164" i="23"/>
  <c r="J164" i="23"/>
  <c r="I164" i="23"/>
  <c r="G164" i="23"/>
  <c r="F164" i="23"/>
  <c r="E164" i="23"/>
  <c r="P162" i="23"/>
  <c r="O162" i="23"/>
  <c r="N162" i="23"/>
  <c r="M162" i="23"/>
  <c r="L162" i="23"/>
  <c r="K162" i="23"/>
  <c r="J162" i="23"/>
  <c r="I162" i="23"/>
  <c r="G162" i="23"/>
  <c r="F162" i="23"/>
  <c r="E162" i="23"/>
  <c r="P160" i="23"/>
  <c r="O160" i="23"/>
  <c r="N160" i="23"/>
  <c r="M160" i="23"/>
  <c r="L160" i="23"/>
  <c r="K160" i="23"/>
  <c r="J160" i="23"/>
  <c r="I160" i="23"/>
  <c r="G160" i="23"/>
  <c r="F160" i="23"/>
  <c r="E160" i="23"/>
  <c r="P132" i="23"/>
  <c r="O132" i="23"/>
  <c r="N132" i="23"/>
  <c r="M132" i="23"/>
  <c r="L132" i="23"/>
  <c r="K132" i="23"/>
  <c r="J132" i="23"/>
  <c r="I132" i="23"/>
  <c r="G132" i="23"/>
  <c r="F132" i="23"/>
  <c r="E132" i="23"/>
  <c r="P81" i="23"/>
  <c r="O81" i="23"/>
  <c r="N81" i="23"/>
  <c r="M81" i="23"/>
  <c r="L81" i="23"/>
  <c r="K81" i="23"/>
  <c r="J81" i="23"/>
  <c r="I81" i="23"/>
  <c r="G81" i="23"/>
  <c r="F81" i="23"/>
  <c r="E81" i="23"/>
  <c r="P78" i="23"/>
  <c r="O78" i="23"/>
  <c r="N78" i="23"/>
  <c r="M78" i="23"/>
  <c r="L78" i="23"/>
  <c r="K78" i="23"/>
  <c r="J78" i="23"/>
  <c r="I78" i="23"/>
  <c r="G78" i="23"/>
  <c r="F78" i="23"/>
  <c r="E78" i="23"/>
  <c r="P64" i="23"/>
  <c r="O64" i="23"/>
  <c r="N64" i="23"/>
  <c r="M64" i="23"/>
  <c r="L64" i="23"/>
  <c r="K64" i="23"/>
  <c r="J64" i="23"/>
  <c r="I64" i="23"/>
  <c r="G64" i="23"/>
  <c r="F64" i="23"/>
  <c r="E64" i="23"/>
  <c r="P33" i="23"/>
  <c r="O33" i="23"/>
  <c r="N33" i="23"/>
  <c r="M33" i="23"/>
  <c r="L33" i="23"/>
  <c r="K33" i="23"/>
  <c r="J33" i="23"/>
  <c r="I33" i="23"/>
  <c r="G33" i="23"/>
  <c r="F33" i="23"/>
  <c r="E33" i="23"/>
  <c r="P29" i="23"/>
  <c r="O29" i="23"/>
  <c r="N29" i="23"/>
  <c r="M29" i="23"/>
  <c r="L29" i="23"/>
  <c r="K29" i="23"/>
  <c r="J29" i="23"/>
  <c r="I29" i="23"/>
  <c r="G29" i="23"/>
  <c r="F29" i="23"/>
  <c r="E29" i="23"/>
  <c r="P19" i="23"/>
  <c r="O19" i="23"/>
  <c r="N19" i="23"/>
  <c r="M19" i="23"/>
  <c r="L19" i="23"/>
  <c r="K19" i="23"/>
  <c r="J19" i="23"/>
  <c r="I19" i="23"/>
  <c r="G19" i="23"/>
  <c r="F19" i="23"/>
  <c r="E19" i="23"/>
  <c r="I307" i="23" l="1"/>
  <c r="M307" i="23"/>
  <c r="E307" i="23"/>
  <c r="J307" i="23"/>
  <c r="N307" i="23"/>
  <c r="F307" i="23"/>
  <c r="K307" i="23"/>
  <c r="O307" i="23"/>
  <c r="G307" i="23"/>
  <c r="L307" i="23"/>
  <c r="P307" i="23"/>
  <c r="G333" i="25" l="1"/>
  <c r="H304" i="23" l="1"/>
  <c r="H305" i="23"/>
  <c r="G331" i="25" l="1"/>
  <c r="G8" i="25"/>
  <c r="G9" i="25"/>
  <c r="G10" i="25"/>
  <c r="G11" i="25"/>
  <c r="G12" i="25"/>
  <c r="G13" i="25"/>
  <c r="G14" i="25"/>
  <c r="G15" i="25"/>
  <c r="G16" i="25"/>
  <c r="G17" i="25"/>
  <c r="G18" i="25"/>
  <c r="G19" i="25"/>
  <c r="G21" i="25"/>
  <c r="G22" i="25"/>
  <c r="G23" i="25"/>
  <c r="G24" i="25"/>
  <c r="G25" i="25"/>
  <c r="G26" i="25"/>
  <c r="G27" i="25"/>
  <c r="G28" i="25"/>
  <c r="G29" i="25"/>
  <c r="G31" i="25"/>
  <c r="G32" i="25"/>
  <c r="G33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7" i="25"/>
  <c r="G68" i="25"/>
  <c r="G69" i="25"/>
  <c r="G70" i="25"/>
  <c r="G71" i="25"/>
  <c r="G72" i="25"/>
  <c r="G73" i="25"/>
  <c r="G74" i="25"/>
  <c r="G75" i="25"/>
  <c r="G76" i="25"/>
  <c r="G77" i="25"/>
  <c r="G78" i="25"/>
  <c r="G79" i="25"/>
  <c r="G80" i="25"/>
  <c r="G81" i="25"/>
  <c r="G82" i="25"/>
  <c r="G84" i="25"/>
  <c r="G85" i="25"/>
  <c r="G87" i="25"/>
  <c r="G88" i="25"/>
  <c r="G89" i="25"/>
  <c r="G90" i="25"/>
  <c r="G91" i="25"/>
  <c r="G92" i="25"/>
  <c r="G93" i="25"/>
  <c r="G94" i="25"/>
  <c r="G95" i="25"/>
  <c r="G96" i="25"/>
  <c r="G97" i="25"/>
  <c r="G98" i="25"/>
  <c r="G99" i="25"/>
  <c r="G100" i="25"/>
  <c r="G101" i="25"/>
  <c r="G102" i="25"/>
  <c r="G103" i="25"/>
  <c r="G104" i="25"/>
  <c r="G105" i="25"/>
  <c r="G106" i="25"/>
  <c r="G107" i="25"/>
  <c r="G108" i="25"/>
  <c r="G109" i="25"/>
  <c r="G110" i="25"/>
  <c r="G111" i="25"/>
  <c r="G112" i="25"/>
  <c r="G113" i="25"/>
  <c r="G114" i="25"/>
  <c r="G115" i="25"/>
  <c r="G116" i="25"/>
  <c r="G117" i="25"/>
  <c r="G118" i="25"/>
  <c r="G119" i="25"/>
  <c r="G120" i="25"/>
  <c r="G121" i="25"/>
  <c r="G122" i="25"/>
  <c r="G123" i="25"/>
  <c r="G124" i="25"/>
  <c r="G125" i="25"/>
  <c r="G126" i="25"/>
  <c r="G127" i="25"/>
  <c r="G128" i="25"/>
  <c r="G129" i="25"/>
  <c r="G130" i="25"/>
  <c r="G131" i="25"/>
  <c r="G132" i="25"/>
  <c r="G133" i="25"/>
  <c r="G134" i="25"/>
  <c r="G135" i="25"/>
  <c r="G136" i="25"/>
  <c r="G137" i="25"/>
  <c r="G138" i="25"/>
  <c r="G139" i="25"/>
  <c r="G140" i="25"/>
  <c r="G142" i="25"/>
  <c r="G143" i="25"/>
  <c r="G144" i="25"/>
  <c r="G145" i="25"/>
  <c r="G146" i="25"/>
  <c r="G147" i="25"/>
  <c r="G148" i="25"/>
  <c r="G149" i="25"/>
  <c r="G150" i="25"/>
  <c r="G151" i="25"/>
  <c r="G152" i="25"/>
  <c r="G153" i="25"/>
  <c r="G154" i="25"/>
  <c r="G155" i="25"/>
  <c r="G156" i="25"/>
  <c r="G157" i="25"/>
  <c r="G158" i="25"/>
  <c r="G159" i="25"/>
  <c r="G160" i="25"/>
  <c r="G161" i="25"/>
  <c r="G162" i="25"/>
  <c r="G163" i="25"/>
  <c r="G164" i="25"/>
  <c r="G165" i="25"/>
  <c r="G166" i="25"/>
  <c r="G167" i="25"/>
  <c r="G168" i="25"/>
  <c r="G169" i="25"/>
  <c r="G170" i="25"/>
  <c r="G171" i="25"/>
  <c r="G172" i="25"/>
  <c r="G174" i="25"/>
  <c r="G175" i="25" s="1"/>
  <c r="G176" i="25"/>
  <c r="G177" i="25" s="1"/>
  <c r="G178" i="25"/>
  <c r="G179" i="25" s="1"/>
  <c r="G180" i="25"/>
  <c r="G181" i="25" s="1"/>
  <c r="G182" i="25"/>
  <c r="G183" i="25" s="1"/>
  <c r="G184" i="25"/>
  <c r="G185" i="25"/>
  <c r="G186" i="25"/>
  <c r="G187" i="25"/>
  <c r="G188" i="25"/>
  <c r="G189" i="25"/>
  <c r="G190" i="25"/>
  <c r="G191" i="25"/>
  <c r="G192" i="25"/>
  <c r="G193" i="25"/>
  <c r="G194" i="25"/>
  <c r="G195" i="25"/>
  <c r="G196" i="25"/>
  <c r="G197" i="25"/>
  <c r="G198" i="25"/>
  <c r="G199" i="25"/>
  <c r="G200" i="25"/>
  <c r="G201" i="25"/>
  <c r="G202" i="25"/>
  <c r="G203" i="25"/>
  <c r="G204" i="25"/>
  <c r="G205" i="25"/>
  <c r="G206" i="25"/>
  <c r="G208" i="25"/>
  <c r="G209" i="25"/>
  <c r="G210" i="25"/>
  <c r="G211" i="25"/>
  <c r="G213" i="25"/>
  <c r="G214" i="25"/>
  <c r="G215" i="25"/>
  <c r="G216" i="25"/>
  <c r="G217" i="25"/>
  <c r="G218" i="25"/>
  <c r="G219" i="25"/>
  <c r="G220" i="25"/>
  <c r="G221" i="25"/>
  <c r="G222" i="25"/>
  <c r="G223" i="25"/>
  <c r="G224" i="25"/>
  <c r="G225" i="25"/>
  <c r="G226" i="25"/>
  <c r="G227" i="25"/>
  <c r="G228" i="25"/>
  <c r="G229" i="25"/>
  <c r="G230" i="25"/>
  <c r="G231" i="25"/>
  <c r="G232" i="25"/>
  <c r="G233" i="25"/>
  <c r="G234" i="25"/>
  <c r="G235" i="25"/>
  <c r="G236" i="25"/>
  <c r="G237" i="25"/>
  <c r="G238" i="25"/>
  <c r="G239" i="25"/>
  <c r="G240" i="25"/>
  <c r="G241" i="25"/>
  <c r="G242" i="25"/>
  <c r="G243" i="25"/>
  <c r="G244" i="25"/>
  <c r="G245" i="25"/>
  <c r="G246" i="25"/>
  <c r="G247" i="25"/>
  <c r="G248" i="25"/>
  <c r="G249" i="25"/>
  <c r="G250" i="25"/>
  <c r="G251" i="25"/>
  <c r="G253" i="25"/>
  <c r="G254" i="25"/>
  <c r="G255" i="25"/>
  <c r="G257" i="25"/>
  <c r="G258" i="25" s="1"/>
  <c r="G259" i="25"/>
  <c r="G260" i="25"/>
  <c r="G261" i="25"/>
  <c r="G262" i="25"/>
  <c r="G263" i="25"/>
  <c r="G264" i="25"/>
  <c r="G265" i="25"/>
  <c r="G266" i="25"/>
  <c r="G267" i="25"/>
  <c r="G268" i="25"/>
  <c r="G269" i="25"/>
  <c r="G271" i="25"/>
  <c r="G272" i="25"/>
  <c r="G273" i="25"/>
  <c r="G274" i="25"/>
  <c r="G275" i="25"/>
  <c r="G276" i="25"/>
  <c r="G277" i="25"/>
  <c r="G278" i="25"/>
  <c r="G279" i="25"/>
  <c r="G280" i="25"/>
  <c r="G281" i="25"/>
  <c r="G282" i="25"/>
  <c r="G283" i="25"/>
  <c r="G284" i="25"/>
  <c r="G285" i="25"/>
  <c r="G286" i="25"/>
  <c r="G287" i="25"/>
  <c r="G288" i="25"/>
  <c r="G289" i="25"/>
  <c r="G290" i="25"/>
  <c r="G291" i="25"/>
  <c r="G292" i="25"/>
  <c r="G294" i="25"/>
  <c r="G295" i="25" s="1"/>
  <c r="G296" i="25"/>
  <c r="G297" i="25"/>
  <c r="G298" i="25"/>
  <c r="G299" i="25"/>
  <c r="G300" i="25"/>
  <c r="G301" i="25"/>
  <c r="G302" i="25"/>
  <c r="G303" i="25"/>
  <c r="G304" i="25"/>
  <c r="G305" i="25"/>
  <c r="G306" i="25"/>
  <c r="G307" i="25"/>
  <c r="G308" i="25"/>
  <c r="G309" i="25"/>
  <c r="G310" i="25"/>
  <c r="G311" i="25"/>
  <c r="G312" i="25"/>
  <c r="G313" i="25"/>
  <c r="G314" i="25"/>
  <c r="G315" i="25"/>
  <c r="G316" i="25"/>
  <c r="G317" i="25"/>
  <c r="G318" i="25"/>
  <c r="G319" i="25"/>
  <c r="G320" i="25"/>
  <c r="G321" i="25"/>
  <c r="G322" i="25"/>
  <c r="G323" i="25"/>
  <c r="G324" i="25"/>
  <c r="G325" i="25"/>
  <c r="G326" i="25"/>
  <c r="G327" i="25"/>
  <c r="G7" i="25"/>
  <c r="G212" i="25" l="1"/>
  <c r="G252" i="25"/>
  <c r="G20" i="25"/>
  <c r="G270" i="25"/>
  <c r="G256" i="25"/>
  <c r="G141" i="25"/>
  <c r="G34" i="25"/>
  <c r="G293" i="25"/>
  <c r="G66" i="25"/>
  <c r="G30" i="25"/>
  <c r="G328" i="25"/>
  <c r="G207" i="25"/>
  <c r="G173" i="25"/>
  <c r="G86" i="25"/>
  <c r="G83" i="25"/>
  <c r="H244" i="23"/>
  <c r="H62" i="23"/>
  <c r="Q62" i="23" s="1"/>
  <c r="H20" i="23"/>
  <c r="G329" i="25" l="1"/>
  <c r="Q244" i="23"/>
  <c r="Q20" i="23"/>
  <c r="P318" i="23"/>
  <c r="O318" i="23"/>
  <c r="N318" i="23"/>
  <c r="N320" i="23" s="1"/>
  <c r="M318" i="23"/>
  <c r="L318" i="23"/>
  <c r="K318" i="23"/>
  <c r="J318" i="23"/>
  <c r="I318" i="23"/>
  <c r="I320" i="23" s="1"/>
  <c r="H318" i="23"/>
  <c r="G318" i="23"/>
  <c r="F318" i="23"/>
  <c r="E318" i="23"/>
  <c r="Q317" i="23"/>
  <c r="Q316" i="23"/>
  <c r="Q315" i="23"/>
  <c r="Q314" i="23"/>
  <c r="Q313" i="23"/>
  <c r="Q305" i="23"/>
  <c r="Q304" i="23"/>
  <c r="H303" i="23"/>
  <c r="Q303" i="23" s="1"/>
  <c r="H302" i="23"/>
  <c r="Q302" i="23" s="1"/>
  <c r="H301" i="23"/>
  <c r="Q301" i="23" s="1"/>
  <c r="H300" i="23"/>
  <c r="Q300" i="23" s="1"/>
  <c r="H299" i="23"/>
  <c r="Q299" i="23" s="1"/>
  <c r="H298" i="23"/>
  <c r="Q298" i="23" s="1"/>
  <c r="H297" i="23"/>
  <c r="Q297" i="23" s="1"/>
  <c r="H296" i="23"/>
  <c r="Q296" i="23" s="1"/>
  <c r="H295" i="23"/>
  <c r="Q295" i="23" s="1"/>
  <c r="H294" i="23"/>
  <c r="Q294" i="23" s="1"/>
  <c r="H293" i="23"/>
  <c r="Q293" i="23" s="1"/>
  <c r="H292" i="23"/>
  <c r="Q292" i="23" s="1"/>
  <c r="H291" i="23"/>
  <c r="Q291" i="23" s="1"/>
  <c r="H290" i="23"/>
  <c r="Q290" i="23" s="1"/>
  <c r="H289" i="23"/>
  <c r="Q289" i="23" s="1"/>
  <c r="H288" i="23"/>
  <c r="Q288" i="23" s="1"/>
  <c r="H287" i="23"/>
  <c r="Q287" i="23" s="1"/>
  <c r="H286" i="23"/>
  <c r="Q286" i="23" s="1"/>
  <c r="H285" i="23"/>
  <c r="Q285" i="23" s="1"/>
  <c r="H284" i="23"/>
  <c r="Q284" i="23" s="1"/>
  <c r="H283" i="23"/>
  <c r="Q283" i="23" s="1"/>
  <c r="H282" i="23"/>
  <c r="Q282" i="23" s="1"/>
  <c r="H281" i="23"/>
  <c r="Q281" i="23" s="1"/>
  <c r="H280" i="23"/>
  <c r="H279" i="23"/>
  <c r="H278" i="23"/>
  <c r="H277" i="23"/>
  <c r="Q277" i="23" s="1"/>
  <c r="H276" i="23"/>
  <c r="H275" i="23"/>
  <c r="H274" i="23"/>
  <c r="H272" i="23"/>
  <c r="H270" i="23"/>
  <c r="Q270" i="23" s="1"/>
  <c r="H269" i="23"/>
  <c r="Q269" i="23" s="1"/>
  <c r="H268" i="23"/>
  <c r="Q268" i="23" s="1"/>
  <c r="H267" i="23"/>
  <c r="Q267" i="23" s="1"/>
  <c r="H266" i="23"/>
  <c r="Q266" i="23" s="1"/>
  <c r="H265" i="23"/>
  <c r="Q265" i="23" s="1"/>
  <c r="H264" i="23"/>
  <c r="Q264" i="23" s="1"/>
  <c r="H263" i="23"/>
  <c r="Q263" i="23" s="1"/>
  <c r="H262" i="23"/>
  <c r="Q262" i="23" s="1"/>
  <c r="H261" i="23"/>
  <c r="Q261" i="23" s="1"/>
  <c r="H260" i="23"/>
  <c r="Q260" i="23" s="1"/>
  <c r="H259" i="23"/>
  <c r="Q259" i="23" s="1"/>
  <c r="H258" i="23"/>
  <c r="H257" i="23"/>
  <c r="Q257" i="23" s="1"/>
  <c r="H256" i="23"/>
  <c r="Q256" i="23" s="1"/>
  <c r="H255" i="23"/>
  <c r="H254" i="23"/>
  <c r="H252" i="23"/>
  <c r="Q252" i="23" s="1"/>
  <c r="H251" i="23"/>
  <c r="Q251" i="23" s="1"/>
  <c r="H250" i="23"/>
  <c r="Q250" i="23" s="1"/>
  <c r="H249" i="23"/>
  <c r="Q249" i="23" s="1"/>
  <c r="H248" i="23"/>
  <c r="Q248" i="23" s="1"/>
  <c r="H247" i="23"/>
  <c r="Q247" i="23" s="1"/>
  <c r="H246" i="23"/>
  <c r="H245" i="23"/>
  <c r="H242" i="23"/>
  <c r="H240" i="23"/>
  <c r="Q240" i="23" s="1"/>
  <c r="H239" i="23"/>
  <c r="Q239" i="23" s="1"/>
  <c r="H238" i="23"/>
  <c r="H236" i="23"/>
  <c r="Q236" i="23" s="1"/>
  <c r="H235" i="23"/>
  <c r="H234" i="23"/>
  <c r="Q234" i="23" s="1"/>
  <c r="H233" i="23"/>
  <c r="Q233" i="23" s="1"/>
  <c r="H232" i="23"/>
  <c r="Q232" i="23" s="1"/>
  <c r="H231" i="23"/>
  <c r="Q231" i="23" s="1"/>
  <c r="H230" i="23"/>
  <c r="Q230" i="23" s="1"/>
  <c r="H229" i="23"/>
  <c r="Q229" i="23" s="1"/>
  <c r="H228" i="23"/>
  <c r="Q228" i="23" s="1"/>
  <c r="H227" i="23"/>
  <c r="Q227" i="23" s="1"/>
  <c r="H226" i="23"/>
  <c r="Q226" i="23" s="1"/>
  <c r="H225" i="23"/>
  <c r="Q225" i="23" s="1"/>
  <c r="H224" i="23"/>
  <c r="Q224" i="23" s="1"/>
  <c r="H223" i="23"/>
  <c r="Q223" i="23" s="1"/>
  <c r="H222" i="23"/>
  <c r="Q222" i="23" s="1"/>
  <c r="H221" i="23"/>
  <c r="Q221" i="23" s="1"/>
  <c r="H220" i="23"/>
  <c r="Q220" i="23" s="1"/>
  <c r="H219" i="23"/>
  <c r="Q219" i="23" s="1"/>
  <c r="H218" i="23"/>
  <c r="Q218" i="23" s="1"/>
  <c r="H217" i="23"/>
  <c r="H216" i="23"/>
  <c r="Q216" i="23" s="1"/>
  <c r="H215" i="23"/>
  <c r="H214" i="23"/>
  <c r="Q214" i="23" s="1"/>
  <c r="H213" i="23"/>
  <c r="H212" i="23"/>
  <c r="Q212" i="23" s="1"/>
  <c r="H209" i="23"/>
  <c r="Q209" i="23" s="1"/>
  <c r="H208" i="23"/>
  <c r="Q208" i="23" s="1"/>
  <c r="H207" i="23"/>
  <c r="Q207" i="23" s="1"/>
  <c r="H206" i="23"/>
  <c r="Q206" i="23" s="1"/>
  <c r="H205" i="23"/>
  <c r="Q205" i="23" s="1"/>
  <c r="H204" i="23"/>
  <c r="Q204" i="23" s="1"/>
  <c r="H203" i="23"/>
  <c r="Q203" i="23" s="1"/>
  <c r="H202" i="23"/>
  <c r="Q202" i="23" s="1"/>
  <c r="H201" i="23"/>
  <c r="Q201" i="23" s="1"/>
  <c r="H200" i="23"/>
  <c r="Q200" i="23" s="1"/>
  <c r="H199" i="23"/>
  <c r="H198" i="23"/>
  <c r="H196" i="23"/>
  <c r="H195" i="23"/>
  <c r="H194" i="23"/>
  <c r="Q194" i="23" s="1"/>
  <c r="H211" i="23"/>
  <c r="Q211" i="23" s="1"/>
  <c r="H193" i="23"/>
  <c r="H191" i="23"/>
  <c r="Q191" i="23" s="1"/>
  <c r="H190" i="23"/>
  <c r="H189" i="23"/>
  <c r="Q189" i="23" s="1"/>
  <c r="H188" i="23"/>
  <c r="Q188" i="23" s="1"/>
  <c r="H187" i="23"/>
  <c r="Q187" i="23" s="1"/>
  <c r="H186" i="23"/>
  <c r="Q186" i="23" s="1"/>
  <c r="H185" i="23"/>
  <c r="Q185" i="23" s="1"/>
  <c r="H210" i="23"/>
  <c r="Q210" i="23" s="1"/>
  <c r="H184" i="23"/>
  <c r="Q184" i="23" s="1"/>
  <c r="H183" i="23"/>
  <c r="Q183" i="23" s="1"/>
  <c r="H182" i="23"/>
  <c r="Q182" i="23" s="1"/>
  <c r="H181" i="23"/>
  <c r="Q181" i="23" s="1"/>
  <c r="H180" i="23"/>
  <c r="Q180" i="23" s="1"/>
  <c r="H179" i="23"/>
  <c r="Q179" i="23" s="1"/>
  <c r="H178" i="23"/>
  <c r="Q178" i="23" s="1"/>
  <c r="H177" i="23"/>
  <c r="Q177" i="23" s="1"/>
  <c r="H176" i="23"/>
  <c r="Q176" i="23" s="1"/>
  <c r="H175" i="23"/>
  <c r="Q175" i="23" s="1"/>
  <c r="H174" i="23"/>
  <c r="Q174" i="23" s="1"/>
  <c r="H173" i="23"/>
  <c r="Q173" i="23" s="1"/>
  <c r="H172" i="23"/>
  <c r="Q172" i="23" s="1"/>
  <c r="H171" i="23"/>
  <c r="H169" i="23"/>
  <c r="H170" i="23" s="1"/>
  <c r="H167" i="23"/>
  <c r="H168" i="23" s="1"/>
  <c r="H165" i="23"/>
  <c r="H166" i="23" s="1"/>
  <c r="H163" i="23"/>
  <c r="H164" i="23" s="1"/>
  <c r="H161" i="23"/>
  <c r="H162" i="23" s="1"/>
  <c r="H159" i="23"/>
  <c r="H158" i="23"/>
  <c r="H157" i="23"/>
  <c r="Q157" i="23" s="1"/>
  <c r="H156" i="23"/>
  <c r="Q156" i="23" s="1"/>
  <c r="H155" i="23"/>
  <c r="Q155" i="23" s="1"/>
  <c r="H154" i="23"/>
  <c r="Q154" i="23" s="1"/>
  <c r="H153" i="23"/>
  <c r="Q153" i="23" s="1"/>
  <c r="H152" i="23"/>
  <c r="Q152" i="23" s="1"/>
  <c r="H151" i="23"/>
  <c r="Q151" i="23" s="1"/>
  <c r="H150" i="23"/>
  <c r="Q150" i="23" s="1"/>
  <c r="H149" i="23"/>
  <c r="Q149" i="23" s="1"/>
  <c r="H148" i="23"/>
  <c r="Q148" i="23" s="1"/>
  <c r="H147" i="23"/>
  <c r="Q147" i="23" s="1"/>
  <c r="H146" i="23"/>
  <c r="Q146" i="23" s="1"/>
  <c r="H145" i="23"/>
  <c r="Q145" i="23" s="1"/>
  <c r="H144" i="23"/>
  <c r="Q144" i="23" s="1"/>
  <c r="H143" i="23"/>
  <c r="Q143" i="23" s="1"/>
  <c r="H142" i="23"/>
  <c r="Q142" i="23" s="1"/>
  <c r="H141" i="23"/>
  <c r="Q141" i="23" s="1"/>
  <c r="H140" i="23"/>
  <c r="Q140" i="23" s="1"/>
  <c r="H139" i="23"/>
  <c r="Q139" i="23" s="1"/>
  <c r="H138" i="23"/>
  <c r="Q138" i="23" s="1"/>
  <c r="H137" i="23"/>
  <c r="Q137" i="23" s="1"/>
  <c r="H136" i="23"/>
  <c r="Q136" i="23" s="1"/>
  <c r="H135" i="23"/>
  <c r="Q135" i="23" s="1"/>
  <c r="H134" i="23"/>
  <c r="Q134" i="23" s="1"/>
  <c r="H133" i="23"/>
  <c r="H131" i="23"/>
  <c r="Q131" i="23" s="1"/>
  <c r="H130" i="23"/>
  <c r="H129" i="23"/>
  <c r="Q129" i="23" s="1"/>
  <c r="H128" i="23"/>
  <c r="Q128" i="23" s="1"/>
  <c r="H127" i="23"/>
  <c r="Q127" i="23" s="1"/>
  <c r="H126" i="23"/>
  <c r="Q126" i="23" s="1"/>
  <c r="H125" i="23"/>
  <c r="Q125" i="23" s="1"/>
  <c r="H124" i="23"/>
  <c r="Q124" i="23" s="1"/>
  <c r="H123" i="23"/>
  <c r="Q123" i="23" s="1"/>
  <c r="H122" i="23"/>
  <c r="Q122" i="23" s="1"/>
  <c r="H121" i="23"/>
  <c r="Q121" i="23" s="1"/>
  <c r="H120" i="23"/>
  <c r="Q120" i="23" s="1"/>
  <c r="H119" i="23"/>
  <c r="Q119" i="23" s="1"/>
  <c r="H118" i="23"/>
  <c r="Q118" i="23" s="1"/>
  <c r="H117" i="23"/>
  <c r="Q117" i="23" s="1"/>
  <c r="H116" i="23"/>
  <c r="Q116" i="23" s="1"/>
  <c r="H115" i="23"/>
  <c r="Q115" i="23" s="1"/>
  <c r="H114" i="23"/>
  <c r="Q114" i="23" s="1"/>
  <c r="H113" i="23"/>
  <c r="Q113" i="23" s="1"/>
  <c r="H112" i="23"/>
  <c r="Q112" i="23" s="1"/>
  <c r="H111" i="23"/>
  <c r="Q111" i="23" s="1"/>
  <c r="H110" i="23"/>
  <c r="Q110" i="23" s="1"/>
  <c r="H109" i="23"/>
  <c r="Q109" i="23" s="1"/>
  <c r="H108" i="23"/>
  <c r="Q108" i="23" s="1"/>
  <c r="H107" i="23"/>
  <c r="Q107" i="23" s="1"/>
  <c r="H106" i="23"/>
  <c r="Q106" i="23" s="1"/>
  <c r="H105" i="23"/>
  <c r="Q105" i="23" s="1"/>
  <c r="H104" i="23"/>
  <c r="Q104" i="23" s="1"/>
  <c r="H103" i="23"/>
  <c r="Q103" i="23" s="1"/>
  <c r="H102" i="23"/>
  <c r="Q102" i="23" s="1"/>
  <c r="H101" i="23"/>
  <c r="Q101" i="23" s="1"/>
  <c r="H100" i="23"/>
  <c r="Q100" i="23" s="1"/>
  <c r="H99" i="23"/>
  <c r="Q99" i="23" s="1"/>
  <c r="H98" i="23"/>
  <c r="Q98" i="23" s="1"/>
  <c r="H97" i="23"/>
  <c r="Q97" i="23" s="1"/>
  <c r="H96" i="23"/>
  <c r="Q96" i="23" s="1"/>
  <c r="H95" i="23"/>
  <c r="Q95" i="23" s="1"/>
  <c r="H94" i="23"/>
  <c r="Q94" i="23" s="1"/>
  <c r="H93" i="23"/>
  <c r="Q93" i="23" s="1"/>
  <c r="H92" i="23"/>
  <c r="Q92" i="23" s="1"/>
  <c r="H91" i="23"/>
  <c r="Q91" i="23" s="1"/>
  <c r="H90" i="23"/>
  <c r="Q90" i="23" s="1"/>
  <c r="H89" i="23"/>
  <c r="Q89" i="23" s="1"/>
  <c r="H88" i="23"/>
  <c r="Q88" i="23" s="1"/>
  <c r="H87" i="23"/>
  <c r="Q87" i="23" s="1"/>
  <c r="H86" i="23"/>
  <c r="Q86" i="23" s="1"/>
  <c r="H85" i="23"/>
  <c r="Q85" i="23" s="1"/>
  <c r="H84" i="23"/>
  <c r="Q84" i="23" s="1"/>
  <c r="H83" i="23"/>
  <c r="Q83" i="23" s="1"/>
  <c r="H82" i="23"/>
  <c r="H80" i="23"/>
  <c r="Q80" i="23" s="1"/>
  <c r="H79" i="23"/>
  <c r="H77" i="23"/>
  <c r="H76" i="23"/>
  <c r="Q76" i="23" s="1"/>
  <c r="H75" i="23"/>
  <c r="Q75" i="23" s="1"/>
  <c r="H74" i="23"/>
  <c r="Q74" i="23" s="1"/>
  <c r="H73" i="23"/>
  <c r="Q73" i="23" s="1"/>
  <c r="H72" i="23"/>
  <c r="Q72" i="23" s="1"/>
  <c r="H71" i="23"/>
  <c r="Q71" i="23" s="1"/>
  <c r="H70" i="23"/>
  <c r="Q70" i="23" s="1"/>
  <c r="H69" i="23"/>
  <c r="Q69" i="23" s="1"/>
  <c r="H68" i="23"/>
  <c r="Q68" i="23" s="1"/>
  <c r="H67" i="23"/>
  <c r="Q67" i="23" s="1"/>
  <c r="H66" i="23"/>
  <c r="Q66" i="23" s="1"/>
  <c r="H65" i="23"/>
  <c r="H63" i="23"/>
  <c r="H61" i="23"/>
  <c r="Q61" i="23" s="1"/>
  <c r="H60" i="23"/>
  <c r="Q60" i="23" s="1"/>
  <c r="H59" i="23"/>
  <c r="Q59" i="23" s="1"/>
  <c r="H58" i="23"/>
  <c r="Q58" i="23" s="1"/>
  <c r="H57" i="23"/>
  <c r="Q57" i="23" s="1"/>
  <c r="H56" i="23"/>
  <c r="Q56" i="23" s="1"/>
  <c r="H55" i="23"/>
  <c r="Q55" i="23" s="1"/>
  <c r="H54" i="23"/>
  <c r="Q54" i="23" s="1"/>
  <c r="H53" i="23"/>
  <c r="Q53" i="23" s="1"/>
  <c r="H52" i="23"/>
  <c r="Q52" i="23" s="1"/>
  <c r="H51" i="23"/>
  <c r="Q51" i="23" s="1"/>
  <c r="H50" i="23"/>
  <c r="Q50" i="23" s="1"/>
  <c r="H49" i="23"/>
  <c r="Q49" i="23" s="1"/>
  <c r="H48" i="23"/>
  <c r="Q48" i="23" s="1"/>
  <c r="H47" i="23"/>
  <c r="Q47" i="23" s="1"/>
  <c r="H46" i="23"/>
  <c r="Q46" i="23" s="1"/>
  <c r="H45" i="23"/>
  <c r="Q45" i="23" s="1"/>
  <c r="H44" i="23"/>
  <c r="Q44" i="23" s="1"/>
  <c r="H43" i="23"/>
  <c r="Q43" i="23" s="1"/>
  <c r="H42" i="23"/>
  <c r="Q42" i="23" s="1"/>
  <c r="H41" i="23"/>
  <c r="Q41" i="23" s="1"/>
  <c r="H40" i="23"/>
  <c r="Q40" i="23" s="1"/>
  <c r="H39" i="23"/>
  <c r="Q39" i="23" s="1"/>
  <c r="H38" i="23"/>
  <c r="Q38" i="23" s="1"/>
  <c r="H37" i="23"/>
  <c r="Q37" i="23" s="1"/>
  <c r="H36" i="23"/>
  <c r="Q36" i="23" s="1"/>
  <c r="H35" i="23"/>
  <c r="H34" i="23"/>
  <c r="H32" i="23"/>
  <c r="H31" i="23"/>
  <c r="Q31" i="23" s="1"/>
  <c r="H30" i="23"/>
  <c r="H28" i="23"/>
  <c r="Q28" i="23" s="1"/>
  <c r="H27" i="23"/>
  <c r="Q27" i="23" s="1"/>
  <c r="H26" i="23"/>
  <c r="Q26" i="23" s="1"/>
  <c r="H25" i="23"/>
  <c r="Q25" i="23" s="1"/>
  <c r="H24" i="23"/>
  <c r="Q24" i="23" s="1"/>
  <c r="H23" i="23"/>
  <c r="Q23" i="23" s="1"/>
  <c r="H22" i="23"/>
  <c r="Q22" i="23" s="1"/>
  <c r="H21" i="23"/>
  <c r="H18" i="23"/>
  <c r="Q18" i="23" s="1"/>
  <c r="H17" i="23"/>
  <c r="Q17" i="23" s="1"/>
  <c r="H16" i="23"/>
  <c r="Q16" i="23" s="1"/>
  <c r="H15" i="23"/>
  <c r="Q15" i="23" s="1"/>
  <c r="H14" i="23"/>
  <c r="Q14" i="23" s="1"/>
  <c r="H13" i="23"/>
  <c r="Q13" i="23" s="1"/>
  <c r="H12" i="23"/>
  <c r="Q12" i="23" s="1"/>
  <c r="H11" i="23"/>
  <c r="Q11" i="23" s="1"/>
  <c r="H10" i="23"/>
  <c r="Q10" i="23" s="1"/>
  <c r="H9" i="23"/>
  <c r="Q9" i="23" s="1"/>
  <c r="H8" i="23"/>
  <c r="H7" i="23"/>
  <c r="Q274" i="23" l="1"/>
  <c r="H306" i="23"/>
  <c r="Q272" i="23"/>
  <c r="Q273" i="23" s="1"/>
  <c r="H273" i="23"/>
  <c r="H253" i="23"/>
  <c r="Q254" i="23"/>
  <c r="H271" i="23"/>
  <c r="Q242" i="23"/>
  <c r="Q243" i="23" s="1"/>
  <c r="H243" i="23"/>
  <c r="H241" i="23"/>
  <c r="H197" i="23"/>
  <c r="H192" i="23"/>
  <c r="H160" i="23"/>
  <c r="H132" i="23"/>
  <c r="H78" i="23"/>
  <c r="H81" i="23"/>
  <c r="H64" i="23"/>
  <c r="H29" i="23"/>
  <c r="H33" i="23"/>
  <c r="H19" i="23"/>
  <c r="Q276" i="23"/>
  <c r="Q275" i="23"/>
  <c r="Q255" i="23"/>
  <c r="Q238" i="23"/>
  <c r="Q241" i="23" s="1"/>
  <c r="Q217" i="23"/>
  <c r="Q199" i="23"/>
  <c r="Q198" i="23"/>
  <c r="Q193" i="23"/>
  <c r="Q171" i="23"/>
  <c r="Q169" i="23"/>
  <c r="Q170" i="23" s="1"/>
  <c r="Q133" i="23"/>
  <c r="Q82" i="23"/>
  <c r="Q65" i="23"/>
  <c r="Q34" i="23"/>
  <c r="Q30" i="23"/>
  <c r="Q280" i="23"/>
  <c r="Q7" i="23"/>
  <c r="Q279" i="23"/>
  <c r="Q278" i="23"/>
  <c r="Q258" i="23"/>
  <c r="Q246" i="23"/>
  <c r="Q245" i="23"/>
  <c r="Q235" i="23"/>
  <c r="Q215" i="23"/>
  <c r="Q213" i="23"/>
  <c r="Q196" i="23"/>
  <c r="Q195" i="23"/>
  <c r="Q190" i="23"/>
  <c r="Q167" i="23"/>
  <c r="Q168" i="23" s="1"/>
  <c r="Q165" i="23"/>
  <c r="Q166" i="23" s="1"/>
  <c r="Q163" i="23"/>
  <c r="Q164" i="23" s="1"/>
  <c r="Q161" i="23"/>
  <c r="Q162" i="23" s="1"/>
  <c r="Q159" i="23"/>
  <c r="Q158" i="23"/>
  <c r="Q130" i="23"/>
  <c r="Q79" i="23"/>
  <c r="Q81" i="23" s="1"/>
  <c r="Q77" i="23"/>
  <c r="Q63" i="23"/>
  <c r="Q35" i="23"/>
  <c r="Q32" i="23"/>
  <c r="Q21" i="23"/>
  <c r="Q29" i="23" s="1"/>
  <c r="Q8" i="23"/>
  <c r="Q318" i="23"/>
  <c r="Q320" i="23" s="1"/>
  <c r="H307" i="23" l="1"/>
  <c r="Q306" i="23"/>
  <c r="Q271" i="23"/>
  <c r="Q253" i="23"/>
  <c r="Q197" i="23"/>
  <c r="Q192" i="23"/>
  <c r="Q160" i="23"/>
  <c r="Q132" i="23"/>
  <c r="Q78" i="23"/>
  <c r="Q64" i="23"/>
  <c r="Q33" i="23"/>
  <c r="Q19" i="23"/>
  <c r="Q307" i="23" l="1"/>
</calcChain>
</file>

<file path=xl/sharedStrings.xml><?xml version="1.0" encoding="utf-8"?>
<sst xmlns="http://schemas.openxmlformats.org/spreadsheetml/2006/main" count="1269" uniqueCount="321">
  <si>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</si>
  <si>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</si>
  <si>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</si>
  <si>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</si>
  <si>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</si>
  <si>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</si>
  <si>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</si>
  <si>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</si>
  <si>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</si>
  <si>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</si>
  <si>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</si>
  <si>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</si>
  <si>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</si>
  <si>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</si>
  <si>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</si>
  <si>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</si>
  <si>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</si>
  <si>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</si>
  <si>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</si>
  <si>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</si>
  <si>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</si>
  <si>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</si>
  <si>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</si>
  <si>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</si>
  <si>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</si>
  <si>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</si>
  <si>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</si>
  <si>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</si>
  <si>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</si>
  <si>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</si>
  <si>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</si>
  <si>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</si>
  <si>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</si>
  <si>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</si>
  <si>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</si>
  <si>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</si>
  <si>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Convenios Interadministrativos</t>
  </si>
  <si>
    <t>Liquidada/Subsidiado</t>
  </si>
  <si>
    <t>Liquidada/Contributivo</t>
  </si>
  <si>
    <t>FONDO FINANCIERO DISTRITAL DE SALUD</t>
  </si>
  <si>
    <t>Liquidada/IPS Privada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</si>
  <si>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</si>
  <si>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</si>
  <si>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</si>
  <si>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</si>
  <si>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</si>
  <si>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</si>
  <si>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</si>
  <si>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</si>
  <si>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</si>
  <si>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</si>
  <si>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</si>
  <si>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</si>
  <si>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</si>
  <si>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</si>
  <si>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</si>
  <si>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</si>
  <si>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</si>
  <si>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</si>
  <si>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</si>
  <si>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UNIVERSIDAD MILITAR NUEVA GRANADA</t>
  </si>
  <si>
    <t>FUNDACION UNIVERSITARIA DEL AREA ANDINA</t>
  </si>
  <si>
    <t>Subred Integrada de Servicios de Salud Sur E.S.E</t>
  </si>
  <si>
    <t>Elaboró:Nidia Zamara Gil Velásquez</t>
  </si>
  <si>
    <t>Total general</t>
  </si>
  <si>
    <t>Profesional Administrativo Cartera y Glosas</t>
  </si>
  <si>
    <t>Lider Cartera y Glosas</t>
  </si>
  <si>
    <t>MARCELA VIZCAINO BEJARANO</t>
  </si>
  <si>
    <t>Liquidada/Capitación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</si>
  <si>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</si>
  <si>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</si>
  <si>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</si>
  <si>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</si>
  <si>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</si>
  <si>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</si>
  <si>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</si>
  <si>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</si>
  <si>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</si>
  <si>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ESCUELA DE SALUD SAN PEDRO CLAVER</t>
  </si>
  <si>
    <t>SEGUROS DE VIDA ALFA S.A. VIDALFA S.A.</t>
  </si>
  <si>
    <t>UNIVERSIDAD  ANTONIO NARINO</t>
  </si>
  <si>
    <t>UNIVERSIDAD EL BOSQUE</t>
  </si>
  <si>
    <t>PONTIFICIA  UNIVERSIDAD JAVERIANA</t>
  </si>
  <si>
    <t>FONDO ASISTENCIAL DEL MAGISTERIO DEL CAQUETA LIMITADA  FAMAC LTDA</t>
  </si>
  <si>
    <t>Entes Territoriales/Departamentales y Distritales</t>
  </si>
  <si>
    <t>Entes Territoriales/Municipal</t>
  </si>
  <si>
    <t>Total Entes Territoriales/Departamentales y Distritales</t>
  </si>
  <si>
    <t>Total Entes Territoriales/Municipal</t>
  </si>
  <si>
    <t>Total Liquidadas</t>
  </si>
  <si>
    <t>CORPORACION UNIVERSIDAD DEL SINU ELIAS BECHARA ZAINUM</t>
  </si>
  <si>
    <t>FFDS-EXTRANJEROS</t>
  </si>
  <si>
    <t>Total FFDS-EXTRANJEROS</t>
  </si>
  <si>
    <t>COL10839154951</t>
  </si>
  <si>
    <t>HIJA DE OMAIRA  BOCANEGRA TIQUE</t>
  </si>
  <si>
    <t>EYVER MATIAS MOSQUERA CORREA</t>
  </si>
  <si>
    <t>INSTITUTO DE EDUCACION INGABO</t>
  </si>
  <si>
    <t>SECRETARIA MUNICIPAL DE ARMENIA QUINDIO</t>
  </si>
  <si>
    <t>DEPARTAMENTO DEL GUAINIA</t>
  </si>
  <si>
    <t>SERVICIO SECCIONAL DE SALUD DEL GUAINIA</t>
  </si>
  <si>
    <t>SECRETARIA DEPARTAMENTAL DE SALUD DEL CESAR</t>
  </si>
  <si>
    <t>SECRETARIA DE SALUD MUNICIPIO DOSQUEBRADAS</t>
  </si>
  <si>
    <t>MPIO DE GENOVA SISBEN</t>
  </si>
  <si>
    <t>MUNICIPIO VILLA DEL ROSARIO</t>
  </si>
  <si>
    <t>MUNICIPIO DE APARTADO</t>
  </si>
  <si>
    <t>COSMITET LTDA CORPORACION DE SERVICIOS MEDICOS INTERNANCIONALES THEM Y CIA LTDA</t>
  </si>
  <si>
    <t>DIRECCION GENERAL DE SANIDAD MILITAR</t>
  </si>
  <si>
    <t>ECOPETROL S.A.</t>
  </si>
  <si>
    <t>CENTRO DE MEDICINA NAVAL -DIRECCION DE SANIDAD ARMADA NACIONAL</t>
  </si>
  <si>
    <t>DISPENSARIO MEDICO NIVEL II BARRANQUILLA</t>
  </si>
  <si>
    <t>Variación</t>
  </si>
  <si>
    <t>OTROS DEURDORES DIFERENTES A VSS</t>
  </si>
  <si>
    <t>GLADYS  ZAPATA SANCHEZ</t>
  </si>
  <si>
    <t>Otros</t>
  </si>
  <si>
    <t>Comparativo saldos cartera vigencia 2023-2024</t>
  </si>
  <si>
    <t>Fecha corte:Mayo 2024</t>
  </si>
  <si>
    <t>Mayo_2023</t>
  </si>
  <si>
    <t>Mayo_2024</t>
  </si>
  <si>
    <t>MAYO DE 2024</t>
  </si>
  <si>
    <t xml:space="preserve">SEGUROS BOLIVAR SA   </t>
  </si>
  <si>
    <t xml:space="preserve">AXA COLPATRIA SEGUROS S A   </t>
  </si>
  <si>
    <t xml:space="preserve">LA PREVISORA S A COMPAÑIA DE SEGUROS   </t>
  </si>
  <si>
    <t xml:space="preserve">COMPANIA DE SEGUROS BOLIVAR S A   </t>
  </si>
  <si>
    <t xml:space="preserve">SEGUROS DEL ESTADO S.A.   </t>
  </si>
  <si>
    <t xml:space="preserve">LA EQUIDAD SEGUROS GENERALES ORGANISMO COOPERATIVO Y/O LA EQUIDAD SEGUROS GENERALES   </t>
  </si>
  <si>
    <t xml:space="preserve">COMPAÑÍA MUNDIAL DE SEGUROS S.A.    </t>
  </si>
  <si>
    <t xml:space="preserve">LIBERTY SEGUROS S.A.    </t>
  </si>
  <si>
    <t xml:space="preserve">ASEGURADORA SOLIDARIA DE COLOMBIA ENTIDAD COOPERATIVA   </t>
  </si>
  <si>
    <t xml:space="preserve">SEGUROS GENERALES SURAMERICANA S. A.   </t>
  </si>
  <si>
    <t xml:space="preserve">MAPFRE SEGUROS GENERALES DE COLOMBIA S.A.   </t>
  </si>
  <si>
    <t xml:space="preserve">ADMINISTRADORA DE RECURS DEL SGSSS-ADRES DE RECURS DEL SGSSS-ADRES </t>
  </si>
  <si>
    <t xml:space="preserve">COMPAÑIA DE SEGUROS DE VIDA COLMENA S.A.   </t>
  </si>
  <si>
    <t xml:space="preserve">LA EQUIDAD SEGUROS DE VIDA ORGANISMO COOPERATIVO Y/O LA EQUIDAD SEGUROS DE VIDA   </t>
  </si>
  <si>
    <t xml:space="preserve">AXA COLPATRIA SEGUROS DE VIDA S A   </t>
  </si>
  <si>
    <t xml:space="preserve">LIBERTY SEGUROS DE VIDA S.A.   </t>
  </si>
  <si>
    <t xml:space="preserve">SEGUROS DE VIDA DEL ESTADO S.A   </t>
  </si>
  <si>
    <t xml:space="preserve">POSITIVA COMPAÑIA DE SEGUROS S. A.   </t>
  </si>
  <si>
    <t xml:space="preserve">SEGUROS DE VIDA SURAMERICANA S.A.   </t>
  </si>
  <si>
    <t xml:space="preserve">ENTIDAD PROMOTORA DE SALUD SANITAS SAS EN INTERVENCION BAJO LA MEDIDA DE TOMA DE POSESION   </t>
  </si>
  <si>
    <t xml:space="preserve">COOSALUD ENTIDAD PROMOTORA DE SALUD SA   </t>
  </si>
  <si>
    <t xml:space="preserve">EPS Y MEDICINA PREPAGADA SURAMERICANA S. A   </t>
  </si>
  <si>
    <t xml:space="preserve">FONDO DE PASIVO SOCIAL DE FERROCARRILES NACIONALES DE COLOMBIA   </t>
  </si>
  <si>
    <t xml:space="preserve">SALUD TOTAL ENTIDAD PROMOTORA DE SALUD DEL REGIMEN CONTRIBUTIVO S A   </t>
  </si>
  <si>
    <t xml:space="preserve">COOSALUD ESS ENTIDAD PROMOTORA DE SALUD DEL REGIMEN SUBSIDIADO EPSS   </t>
  </si>
  <si>
    <t xml:space="preserve">ENTIDAD PROMOTORA DE SALUD SERVICIO OCCIDENTAL DE SALUD S.A. S.O.S.   </t>
  </si>
  <si>
    <t xml:space="preserve">ASOCIACION MUTUAL SER EMPRESA SOLIDARIA DE SALUD EPS-S   </t>
  </si>
  <si>
    <t xml:space="preserve">PIJAOS SALUD EPSI   </t>
  </si>
  <si>
    <t xml:space="preserve">ASOCIACION MUTUAL LA ESPERANZA ASMET SALUD ESS EPS   </t>
  </si>
  <si>
    <t xml:space="preserve">ENTIDAD PROM. DE SALUD FAMISANAR SAS   </t>
  </si>
  <si>
    <t xml:space="preserve">COLOMBIANA DE SALUD S.A.   </t>
  </si>
  <si>
    <t xml:space="preserve">ALIANSALUD     </t>
  </si>
  <si>
    <t xml:space="preserve">ENTIDAD PROMOTORA DE SALUD MALLAMAS E P S INDIGENA   </t>
  </si>
  <si>
    <t xml:space="preserve">CAJA DE COMPENSACION FAMILIAR COMPENSAR   </t>
  </si>
  <si>
    <t xml:space="preserve">CAJA DE COMPENSACION FAMILIAR CAJACOPI ATLANTICO   </t>
  </si>
  <si>
    <t xml:space="preserve">FUNDACION OFTALMOLOGICA DE SANTANDER - FOSCAL   </t>
  </si>
  <si>
    <t xml:space="preserve">CAJA DE COMPENSACION FAMILIAR DEL VALLE DEL CAUCA - COMFENALCO VALLE DELAGENTE   </t>
  </si>
  <si>
    <t xml:space="preserve">CAJA DE COMPENSACION FAMILIAR DEL CHOCO   </t>
  </si>
  <si>
    <t xml:space="preserve">CAPRESOCA EPS   </t>
  </si>
  <si>
    <t xml:space="preserve">NUEVA EMPRESA PROMOTORA DE SALUD S.A.   </t>
  </si>
  <si>
    <t xml:space="preserve">UNION TEMPORAL DEL NORTE - BOGOTA   </t>
  </si>
  <si>
    <t xml:space="preserve">CAPITAL SALUD  ENTIDAD PROMOTORA DE SALUD </t>
  </si>
  <si>
    <t xml:space="preserve">ALIANZA MEDELLIN ANTIOQUIA EPS S. A. S.   </t>
  </si>
  <si>
    <t xml:space="preserve">ASMET SALUD EPS SAS   </t>
  </si>
  <si>
    <t xml:space="preserve">EMSSANAR E.P.S S.A.S.   </t>
  </si>
  <si>
    <t xml:space="preserve">CAJACOPI EPS S. A. S.    </t>
  </si>
  <si>
    <t xml:space="preserve">EPS FAMILIAR DE COLOMBIA S.A.S.   </t>
  </si>
  <si>
    <t>WILLIAM  MALDONADO AREVALO</t>
  </si>
  <si>
    <t xml:space="preserve">INSTITUTO DE FORMACION E INVESTIGACION TECNICA S.A.S.   </t>
  </si>
  <si>
    <t xml:space="preserve">ESCUELA DE CAPACITACION COLOMBIA FUNCA   </t>
  </si>
  <si>
    <t xml:space="preserve">CORPORACION IBEROAMERICANA DE ESTUDIOS CIES   </t>
  </si>
  <si>
    <t xml:space="preserve">ODONTOMEDICA LTDA                </t>
  </si>
  <si>
    <t xml:space="preserve">UNIVERSIDAD  DE LA SABANA </t>
  </si>
  <si>
    <t xml:space="preserve">UNIVERSIDAD ECCI   </t>
  </si>
  <si>
    <t xml:space="preserve">UNIVERSIDAD DE CARTAGENA   </t>
  </si>
  <si>
    <t xml:space="preserve">ALCALDIA MAYOR DE BOGOTA D.C.   </t>
  </si>
  <si>
    <t xml:space="preserve">DEPARTAMENTO DE SANTANDER   </t>
  </si>
  <si>
    <t xml:space="preserve">DEPARTAMENTO DEL CAQUETA   </t>
  </si>
  <si>
    <t xml:space="preserve">DEPARTAMENTO DEL VICHADA   </t>
  </si>
  <si>
    <t xml:space="preserve">DEPARTAMENTO DEL PUTUMAYO   </t>
  </si>
  <si>
    <t xml:space="preserve">SECRETARIA DE SALUD DE VALLEDUPAR   </t>
  </si>
  <si>
    <t xml:space="preserve">MUNICIPIO DE ARAUCA   </t>
  </si>
  <si>
    <t xml:space="preserve">DEPARTAMENTO DEL HUILA   </t>
  </si>
  <si>
    <t xml:space="preserve">GOBERNACION DEL MAGDALENA   </t>
  </si>
  <si>
    <t xml:space="preserve">DEPARTAMENTO DE NARIÑO   </t>
  </si>
  <si>
    <t xml:space="preserve">DEPARTAMENTO NORTE DE SANTANDER   </t>
  </si>
  <si>
    <t xml:space="preserve">DEPARTAMENTO DE CORDOBA   </t>
  </si>
  <si>
    <t xml:space="preserve">GOBIERNO DEPARTAMENTAL DEL TOLIMA   </t>
  </si>
  <si>
    <t xml:space="preserve">DIRECCION TERRITORIAL DE SALUD DE CALDAS   </t>
  </si>
  <si>
    <t xml:space="preserve">SECRETARIA DE SALUD DE BOYACA   </t>
  </si>
  <si>
    <t xml:space="preserve">SECRETARIA DE SALUD  DEL PUTUMAYO   </t>
  </si>
  <si>
    <t xml:space="preserve">DEPARTAMENTO ADMINISTRATIVO DE SALUD DEL DISTRITO TURISTICO CULTURAL E HISTORICO DE STA MTA   </t>
  </si>
  <si>
    <t xml:space="preserve">INSTITUTO DEPARTAMENTAL DE SALUD DEL CAQUETA -EN LIQUIDACIÓN   </t>
  </si>
  <si>
    <t xml:space="preserve">DEPARTAMENTO ADMINISTRATIVO DISTRITAL DE SALUD DISTRISALUD   </t>
  </si>
  <si>
    <t xml:space="preserve">DEPARTAMENTO ADMINISTRATIVO DE SALUD DE CORDO   </t>
  </si>
  <si>
    <t xml:space="preserve">EMPRESA SOCIAL DEL ESTADO HOSPITAL SAN JOSE DEL GUAVIARE   </t>
  </si>
  <si>
    <t xml:space="preserve">DEPARTAMENTO DEL QUINDIO   </t>
  </si>
  <si>
    <t xml:space="preserve">DEPARTAMENTO DEL ATLANTICO   </t>
  </si>
  <si>
    <t xml:space="preserve">DISTRITO ESPECIAL INDUSTRIAL Y PORTUARIO DE BARRANQUILLA   </t>
  </si>
  <si>
    <t xml:space="preserve">DEPARTAMENTO DEL VALLE DEL CAUCA   </t>
  </si>
  <si>
    <t xml:space="preserve">SECRETARIA DE SALUD DEPARTAMENTAL DE BOLIVAR   </t>
  </si>
  <si>
    <t xml:space="preserve">DISTRITO TURISTICO Y CULTURAL DE CARTAGENA DE INDIAS   </t>
  </si>
  <si>
    <t xml:space="preserve">INST DEPTAL DE SALUD DE NTE DE S/DER   </t>
  </si>
  <si>
    <t xml:space="preserve">SECRETARIA DE SALUD DEL TOLIMA   </t>
  </si>
  <si>
    <t xml:space="preserve">DEPARTAMENTO DE ANTIOQUIA   </t>
  </si>
  <si>
    <t xml:space="preserve">SECRETARIA DE SALUD DE CAUCASIA ANTIOQUIA   </t>
  </si>
  <si>
    <t xml:space="preserve">SECRETARIA DE SALUD DE CHIGORODO ANTIOQUIA   </t>
  </si>
  <si>
    <t xml:space="preserve">SECRETARIA DE SALUD AIPE HUILA   </t>
  </si>
  <si>
    <t xml:space="preserve">INSTITUTO DEPARTAMENTAL DE SALUD DE NARINO   </t>
  </si>
  <si>
    <t xml:space="preserve">DEPARTAMENTO DE RISARALDA   </t>
  </si>
  <si>
    <t xml:space="preserve">DEPARTAMENTO DEL CAUCA   </t>
  </si>
  <si>
    <t xml:space="preserve">DEPARTAMENTO ADMINISTRATIVO DE SALUD Y SEGURIDAD SOCIAL DEL CHOCO EN LIQUIDACION   </t>
  </si>
  <si>
    <t xml:space="preserve">DISTRITO TURISTICO CULTURAL E HISTORICO DE SANTA MARTA   </t>
  </si>
  <si>
    <t xml:space="preserve">DEPARTAMENTO DE BOYACA   </t>
  </si>
  <si>
    <t xml:space="preserve">FONDO DEPARTAMENTAL DE SALUD DE CASANARE   </t>
  </si>
  <si>
    <t xml:space="preserve">DEPARTAMENTO DEL META   </t>
  </si>
  <si>
    <t xml:space="preserve">SECRETARIA DEPARTAMENTAL DE SALUD DEL GUAVIARE   </t>
  </si>
  <si>
    <t xml:space="preserve">DEPARTAMENTO ADMINISTRATIVO DE SALUD DEL META   </t>
  </si>
  <si>
    <t xml:space="preserve">SERVICIO SECCIONAL DE SALUD DE LA GUAJIRA   </t>
  </si>
  <si>
    <t xml:space="preserve">DEPARTAMENTO ADMINISTRATIVO DE SEGURIDAD SOCIAL EN SALUD DE SUCRE - DASSSALUD SUCRE   </t>
  </si>
  <si>
    <t xml:space="preserve">DEPARTAMENTO DE SUCRE   </t>
  </si>
  <si>
    <t xml:space="preserve">DEPARTAMENTO DEL CESAR   </t>
  </si>
  <si>
    <t xml:space="preserve">DEPARTAMENTO DE CUNDINAMARCA   </t>
  </si>
  <si>
    <t xml:space="preserve">GOBERNACION DEL AMAZONAS   </t>
  </si>
  <si>
    <t xml:space="preserve">UNIDAD ADMINISTRATIVA ESPECIAL DE SALUD DE ARAUCA   </t>
  </si>
  <si>
    <t xml:space="preserve">MUNICIPIO DE SAN FERNADO BOLIVAR   </t>
  </si>
  <si>
    <t xml:space="preserve">MUNIICIPIO LOS PATIOS NORTE DE SANTANDER   </t>
  </si>
  <si>
    <t xml:space="preserve">MUNICIPIO PUERTO GAITAN   </t>
  </si>
  <si>
    <t xml:space="preserve">MUNICIPIO MARIA LA BAJA   </t>
  </si>
  <si>
    <t xml:space="preserve">SECRETARIA DE SALUD DE GAMARRA - CESAR   </t>
  </si>
  <si>
    <t xml:space="preserve">MUNICIPIO PUERTO RICO META   </t>
  </si>
  <si>
    <t xml:space="preserve">MUNICIPIO DE CHAPARRAL   </t>
  </si>
  <si>
    <t xml:space="preserve">MUNICIPIO DE PLANADAS   </t>
  </si>
  <si>
    <t xml:space="preserve">MUNICIPIO DE VILLAHERMOSA TOLIMA    </t>
  </si>
  <si>
    <t xml:space="preserve">MUNICIPIO DE URIBE META   </t>
  </si>
  <si>
    <t xml:space="preserve">MUNICIPIO DEL PEÑON BOLIVAR   </t>
  </si>
  <si>
    <t xml:space="preserve">ALCALDIA DE BARANOA   </t>
  </si>
  <si>
    <t xml:space="preserve">MUNICIPIO PUERTO WILCHES SANTANDER   </t>
  </si>
  <si>
    <t xml:space="preserve">MUNICIPIO DE BUENAVENTURA   </t>
  </si>
  <si>
    <t xml:space="preserve">MUNICIPIO DE SAN JOSE DE CUCUTA   </t>
  </si>
  <si>
    <t xml:space="preserve">MUNICIPIO DE MEDELLIN   </t>
  </si>
  <si>
    <t xml:space="preserve">MUNICIPIO DE CARACOLÍ (ANTIOQUIA)   </t>
  </si>
  <si>
    <t xml:space="preserve">MUNICIPIO DE MARINILLA   </t>
  </si>
  <si>
    <t xml:space="preserve">MUNICIPIO NECOCLÍ (ANTIOQUIA)   </t>
  </si>
  <si>
    <t xml:space="preserve">MUNICIPIO GÓMEZ PLATA (ANTIOQUIA)   </t>
  </si>
  <si>
    <t xml:space="preserve">MUNICIPIO DE NEIVA   </t>
  </si>
  <si>
    <t xml:space="preserve">MUNICIPIO DE PALERMO HUILA    </t>
  </si>
  <si>
    <t xml:space="preserve">MUNICIPIO COLOMBIA HUILA    </t>
  </si>
  <si>
    <t xml:space="preserve">ALCALDIA MUNICIPAL DE ACEVEDO HUILA    </t>
  </si>
  <si>
    <t xml:space="preserve">MUNICIPIO SANTA MARIA (HUILA)   </t>
  </si>
  <si>
    <t xml:space="preserve">MUNICIPIO TIMANA HUILA    </t>
  </si>
  <si>
    <t xml:space="preserve">MUNICIPIO DE PEREIRA- SECRETARIA DE SALUD DE PEREIRA (RISARALDA)   </t>
  </si>
  <si>
    <t xml:space="preserve">EMCOSALUD GRUPO EMPRESARIAL   </t>
  </si>
  <si>
    <t xml:space="preserve">FUNDACION COSME Y DAMIAN   </t>
  </si>
  <si>
    <t xml:space="preserve">CLINICA UNIVERSITARIA COLOMBIA   </t>
  </si>
  <si>
    <t xml:space="preserve">SERVICIOS MEDICOS INTEGRALES DE SALUD SAS   </t>
  </si>
  <si>
    <t xml:space="preserve">MEDICINA INTEGRAL S.A.S.   </t>
  </si>
  <si>
    <t xml:space="preserve">SOCIEDAD CLINICA EMCOSALUD S.A.   </t>
  </si>
  <si>
    <t xml:space="preserve">HOSPITAL SAN IGNACIO   </t>
  </si>
  <si>
    <t xml:space="preserve">FUNDACION CARDIO INFANTIL-INSTITUTO DE CARDIOLOGIA   </t>
  </si>
  <si>
    <t xml:space="preserve">FUNDACION SANTAFE DE BOGOTA   </t>
  </si>
  <si>
    <t xml:space="preserve">ORGANIZACION CLINICA GENERAL DEL NORTE S.A.   </t>
  </si>
  <si>
    <t xml:space="preserve">SUMIMEDICAL SAS   </t>
  </si>
  <si>
    <t xml:space="preserve">AVANZAR MEDICO   </t>
  </si>
  <si>
    <t xml:space="preserve">UNIÓN TEMPORAL SALUDSUR 2 – REGIÓN TRES   </t>
  </si>
  <si>
    <t xml:space="preserve">UNION TEMPORAL TOLIHUILA REGIONAL 1 TOLIMA    </t>
  </si>
  <si>
    <t xml:space="preserve">UNION TEMPORAL SERVISALUD SAN JOSE   </t>
  </si>
  <si>
    <t xml:space="preserve">UT - RED INTEGRADA FOSCAL – CUB   </t>
  </si>
  <si>
    <t xml:space="preserve">MEDISALUD UT LTDA   </t>
  </si>
  <si>
    <t xml:space="preserve">HOSPITAL DE LA VICTORIA III NI   </t>
  </si>
  <si>
    <t xml:space="preserve">HOSPITAL SAN CRISTOBAL I NIVEL   </t>
  </si>
  <si>
    <t xml:space="preserve">HOSPITAL RAFAEL URIBE E.S.E.   </t>
  </si>
  <si>
    <t xml:space="preserve">INSTITUTO DISTRITAL DE CIENCIA,BIOTECNOLOGIA E INNOVACION EN SALUD   </t>
  </si>
  <si>
    <t xml:space="preserve">CAJA DE COMPENSACION FAMILIAR DE CUNDINAMARCA - COMFACUNDI   </t>
  </si>
  <si>
    <t xml:space="preserve">CAFESALUD ENTIDAD PROMOTORA DE SALUD SA   </t>
  </si>
  <si>
    <t xml:space="preserve">SALUDCOOP ENTIDAD PROMOTORA DE SALUD ORGANISMO COOPERATIVO SALUDCOOP EN LIQUIDACION   </t>
  </si>
  <si>
    <t xml:space="preserve">COOPERATIVA DE SALUD COMUNITARIA EMPRESA PROMOTORA DE SALUD SUBSIDIADA COMPARTA EPS-S   </t>
  </si>
  <si>
    <t xml:space="preserve">COOMEVA ENTIDAD PROMOTORA DE SALUD S.A.   </t>
  </si>
  <si>
    <t xml:space="preserve">EMPRESA MUTUAL PARA EL DESARROLLO INTEGRAL DE LA SALUD E.S.S.   </t>
  </si>
  <si>
    <t xml:space="preserve">ASOCIACION BARRIOS UNIDOS DE QUIBDO EPS-S AMBUQ ESS   </t>
  </si>
  <si>
    <t xml:space="preserve">CRUZ BLANCA ENTIDAD PROMOTORA DE SALUD S.A.   </t>
  </si>
  <si>
    <t xml:space="preserve">SALUDVIDA S.A. EMPRESA PROMOTORA DE SALUD EPS   </t>
  </si>
  <si>
    <t xml:space="preserve">ENTIDAD COOPERATIVA SOLIDARIA DE SALUD ECOOPSOS ESS EPS SS   </t>
  </si>
  <si>
    <t xml:space="preserve">CAJA DE COMPENSACION FAMILIAR DEL HUILA   </t>
  </si>
  <si>
    <t xml:space="preserve">CAJA DE COMPENSACION FAMILIAR DE NARIÑO   </t>
  </si>
  <si>
    <t xml:space="preserve">CAJA DE PREVISION SOCIAL DE COMUNICACIONES  - CAPRECOM - LIQUIDADA   </t>
  </si>
  <si>
    <t xml:space="preserve">ENTIDAD PROMOTORA DE SALUD DEL REGIMEN SUBSIDIADO EPSS CONVIDA   </t>
  </si>
  <si>
    <t xml:space="preserve">EMPRESA PROMOTORA DE SALUD ECOOPSOS EPS S.A.S.   </t>
  </si>
  <si>
    <t xml:space="preserve">MEDIMAS EPS S.A.S   </t>
  </si>
  <si>
    <t xml:space="preserve">PREVIMEDICS S.A.   </t>
  </si>
  <si>
    <t xml:space="preserve">MEDICOS ASOCIADOS S.A.   </t>
  </si>
  <si>
    <t xml:space="preserve">CAJA DE COMPENSACION FAMILIAR DE CARTAGENA   </t>
  </si>
  <si>
    <t xml:space="preserve">CAJA DE COMPENSACION FAMILIAR DE ANTIOQUIA COMFAMA   </t>
  </si>
  <si>
    <t xml:space="preserve">CAJA DE COMPENSACION FAMILIAR DE LA GUAJIRA   </t>
  </si>
  <si>
    <t xml:space="preserve">CAJA DE COMPENSACION FAMILIAR DE SUCRE   </t>
  </si>
  <si>
    <t xml:space="preserve">COMFASUCRE EPS S   </t>
  </si>
  <si>
    <t xml:space="preserve">SERVICIO NACIONAL DE APRENDIZAJE   </t>
  </si>
  <si>
    <t xml:space="preserve">AMERICARES FOUNDATION INC   </t>
  </si>
  <si>
    <t xml:space="preserve">ALLIANZ SEGUROS S.A   </t>
  </si>
  <si>
    <t xml:space="preserve">POLICÍA NACIONAL DIRECCIÓN DE SANIDAD. ÁREA DE SANIDAD CHOCO   </t>
  </si>
  <si>
    <t xml:space="preserve">INSTITUTO NACIONAL PENITENCIARIO Y CARCELARIO-INPEC   </t>
  </si>
  <si>
    <t xml:space="preserve">COMPLEJO CARCELARIO Y PENITENCIARIO METROPOLITANO DE BOGOTA   </t>
  </si>
  <si>
    <t xml:space="preserve">FIDEICOMISOS PATRIMONIOS AUTONOMOS FIDUCIARIA LA PREVISORA S.A   </t>
  </si>
  <si>
    <t xml:space="preserve">CRUZ ROJA COLOMBIANA SECCIONAL CUNDINAMARCA Y BOGOTA   </t>
  </si>
  <si>
    <t xml:space="preserve">FIDUCIARIA LA PREVISORA S.A. Y/O FIDUPREVISORA S A   </t>
  </si>
  <si>
    <t xml:space="preserve">UNIVERSIDAD NACIONAL DE COLOMBIA   </t>
  </si>
  <si>
    <t xml:space="preserve">REGIONAL DE ASEGURAMIENTO EN SALUD N° 1   </t>
  </si>
  <si>
    <t xml:space="preserve">POLICIA METROPOLITANA DE IBAGUE   </t>
  </si>
  <si>
    <t xml:space="preserve">UNIDAD PRESTADORA DE SALUD BOGOTA   </t>
  </si>
  <si>
    <t xml:space="preserve">JEFATURA DE SALUD FUERZA AEREA   </t>
  </si>
  <si>
    <t xml:space="preserve">FIDEICOMISO FONDO NACIONAL DE SALUD   </t>
  </si>
  <si>
    <t xml:space="preserve">DISPENSARIO MEDICO SUROCCIDENTE   </t>
  </si>
  <si>
    <t xml:space="preserve">HOSPITAL NAVAL NIVEL III DE CARTAGENA   </t>
  </si>
  <si>
    <t xml:space="preserve">DISPENSARIO MEDICO NIVEL II BOGOTA   </t>
  </si>
  <si>
    <t xml:space="preserve">FIDEICOMISO FONDO NACIONAL DE SALUD    </t>
  </si>
  <si>
    <t xml:space="preserve">ASOCIACION MUTUAL EMPRESA SOLIDARIA DE SALUD EMSSANAR ESS   </t>
  </si>
  <si>
    <t xml:space="preserve">ASOCIACION INDIGENA DEL CAUCA AIC EPS-INDIGENA   </t>
  </si>
  <si>
    <t xml:space="preserve">ASOCIACION DE CABILDOS INDIGENAS DEL CESAR DUSAKAWI EPSI   </t>
  </si>
  <si>
    <t xml:space="preserve">ANAS WAYUU E P S I   </t>
  </si>
  <si>
    <t xml:space="preserve">CAJA DE COMPENSACION FAMILIAR DEL ORIENTE COLOMBIANO COMFAORIENTE   </t>
  </si>
  <si>
    <t xml:space="preserve">FUNDACION SALUD MIA E. P. S.   </t>
  </si>
  <si>
    <t>AILYN VALENTINA LEON BRAVO</t>
  </si>
  <si>
    <t>UNION TEMPORAL PROMEDICA BOGOTA COMPROMETIDOS CON LA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</si>
</sst>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17" fontId="3" fillId="0" borderId="0" xfId="0" applyNumberFormat="1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2" fillId="0" borderId="12" xfId="0" applyNumberFormat="1" applyFont="1" applyFill="1" applyBorder="1" applyAlignment="1">
      <alignment vertical="center"/>
    </xf>
    <xf numFmtId="165" fontId="2" fillId="0" borderId="12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15" xfId="1" applyNumberFormat="1" applyFont="1" applyFill="1" applyBorder="1" applyAlignment="1">
      <alignment vertical="center"/>
    </xf>
    <xf numFmtId="165" fontId="2" fillId="0" borderId="17" xfId="1" applyNumberFormat="1" applyFont="1" applyFill="1" applyBorder="1" applyAlignment="1">
      <alignment vertical="center"/>
    </xf>
    <xf numFmtId="165" fontId="2" fillId="0" borderId="18" xfId="1" applyNumberFormat="1" applyFont="1" applyFill="1" applyBorder="1" applyAlignment="1">
      <alignment vertical="center"/>
    </xf>
    <xf numFmtId="0" fontId="2" fillId="0" borderId="11" xfId="0" applyNumberFormat="1" applyFont="1" applyFill="1" applyBorder="1" applyAlignment="1">
      <alignment horizontal="centerContinuous"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5" fillId="0" borderId="0" xfId="0" applyFont="1" applyFill="1"/>
    <xf numFmtId="0" fontId="4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0" fontId="6" fillId="0" borderId="0" xfId="0" applyFont="1"/>
    <xf numFmtId="0" fontId="5" fillId="0" borderId="0" xfId="0" applyFont="1"/>
    <xf numFmtId="43" fontId="5" fillId="0" borderId="0" xfId="1" applyFont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3" fontId="4" fillId="0" borderId="10" xfId="1" applyFont="1" applyBorder="1" applyAlignment="1">
      <alignment horizontal="center" vertical="center" wrapText="1"/>
    </xf>
    <xf numFmtId="43" fontId="4" fillId="0" borderId="11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/>
    <xf numFmtId="43" fontId="5" fillId="0" borderId="8" xfId="1" applyFont="1" applyBorder="1"/>
    <xf numFmtId="43" fontId="5" fillId="0" borderId="14" xfId="1" applyFont="1" applyBorder="1"/>
    <xf numFmtId="0" fontId="5" fillId="0" borderId="21" xfId="0" applyFont="1" applyBorder="1"/>
    <xf numFmtId="0" fontId="5" fillId="0" borderId="20" xfId="0" applyFont="1" applyBorder="1"/>
    <xf numFmtId="43" fontId="5" fillId="0" borderId="20" xfId="1" applyFont="1" applyBorder="1"/>
    <xf numFmtId="43" fontId="5" fillId="0" borderId="22" xfId="1" applyFont="1" applyBorder="1"/>
    <xf numFmtId="0" fontId="5" fillId="0" borderId="23" xfId="0" applyFont="1" applyBorder="1"/>
    <xf numFmtId="0" fontId="5" fillId="0" borderId="24" xfId="0" applyFont="1" applyBorder="1"/>
    <xf numFmtId="43" fontId="5" fillId="0" borderId="24" xfId="1" applyFont="1" applyBorder="1"/>
    <xf numFmtId="43" fontId="5" fillId="0" borderId="25" xfId="1" applyFont="1" applyBorder="1"/>
    <xf numFmtId="0" fontId="4" fillId="0" borderId="9" xfId="0" applyFont="1" applyBorder="1" applyAlignment="1">
      <alignment horizontal="centerContinuous"/>
    </xf>
    <xf numFmtId="0" fontId="4" fillId="0" borderId="10" xfId="0" applyFont="1" applyBorder="1" applyAlignment="1">
      <alignment horizontal="centerContinuous"/>
    </xf>
    <xf numFmtId="43" fontId="4" fillId="0" borderId="10" xfId="1" applyFont="1" applyBorder="1"/>
    <xf numFmtId="43" fontId="4" fillId="0" borderId="11" xfId="1" applyFont="1" applyBorder="1"/>
    <xf numFmtId="165" fontId="8" fillId="0" borderId="10" xfId="1" applyNumberFormat="1" applyFont="1" applyBorder="1" applyAlignment="1">
      <alignment vertical="center"/>
    </xf>
    <xf numFmtId="165" fontId="8" fillId="0" borderId="11" xfId="1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165" fontId="2" fillId="0" borderId="0" xfId="1" applyNumberFormat="1" applyFont="1" applyBorder="1" applyAlignment="1">
      <alignment vertical="center"/>
    </xf>
    <xf numFmtId="0" fontId="9" fillId="0" borderId="9" xfId="0" applyNumberFormat="1" applyFont="1" applyBorder="1" applyAlignment="1">
      <alignment horizontal="centerContinuous" vertical="center"/>
    </xf>
    <xf numFmtId="0" fontId="7" fillId="0" borderId="10" xfId="0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vertical="center"/>
    </xf>
    <xf numFmtId="165" fontId="7" fillId="0" borderId="11" xfId="1" applyNumberFormat="1" applyFont="1" applyBorder="1" applyAlignment="1">
      <alignment vertical="center"/>
    </xf>
    <xf numFmtId="165" fontId="0" fillId="0" borderId="0" xfId="1" applyNumberFormat="1" applyFont="1"/>
    <xf numFmtId="0" fontId="5" fillId="0" borderId="0" xfId="0" applyFont="1" applyAlignment="1">
      <alignment horizontal="center" vertical="center"/>
    </xf>
    <xf numFmtId="0" fontId="4" fillId="0" borderId="0" xfId="0" applyFont="1"/>
    <xf numFmtId="1" fontId="3" fillId="0" borderId="0" xfId="0" applyNumberFormat="1" applyFont="1" applyFill="1" applyBorder="1" applyAlignment="1">
      <alignment horizontal="centerContinuous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1" fontId="2" fillId="0" borderId="12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Continuous" vertical="center"/>
    </xf>
    <xf numFmtId="1" fontId="3" fillId="0" borderId="2" xfId="0" applyNumberFormat="1" applyFont="1" applyFill="1" applyBorder="1" applyAlignment="1">
      <alignment horizontal="centerContinuous" vertical="center" wrapText="1"/>
    </xf>
    <xf numFmtId="1" fontId="2" fillId="0" borderId="16" xfId="1" applyNumberFormat="1" applyFont="1" applyFill="1" applyBorder="1" applyAlignment="1">
      <alignment vertical="center"/>
    </xf>
    <xf numFmtId="1" fontId="2" fillId="0" borderId="10" xfId="0" applyNumberFormat="1" applyFont="1" applyFill="1" applyBorder="1" applyAlignment="1">
      <alignment horizontal="centerContinuous" vertical="center"/>
    </xf>
    <xf numFmtId="1" fontId="2" fillId="0" borderId="0" xfId="0" applyNumberFormat="1" applyFont="1" applyFill="1" applyAlignment="1">
      <alignment horizontal="center" vertical="center"/>
    </xf>
    <xf numFmtId="1" fontId="3" fillId="0" borderId="19" xfId="0" applyNumberFormat="1" applyFont="1" applyFill="1" applyBorder="1" applyAlignment="1">
      <alignment horizontal="centerContinuous" vertical="center"/>
    </xf>
    <xf numFmtId="1" fontId="5" fillId="0" borderId="0" xfId="0" applyNumberFormat="1" applyFont="1" applyFill="1" applyAlignment="1">
      <alignment horizontal="center" vertical="center"/>
    </xf>
    <xf numFmtId="1" fontId="5" fillId="0" borderId="0" xfId="0" applyNumberFormat="1" applyFont="1" applyFill="1"/>
    <xf numFmtId="0" fontId="2" fillId="0" borderId="27" xfId="0" applyNumberFormat="1" applyFont="1" applyFill="1" applyBorder="1" applyAlignment="1">
      <alignment vertical="center"/>
    </xf>
    <xf numFmtId="165" fontId="2" fillId="0" borderId="28" xfId="1" applyNumberFormat="1" applyFont="1" applyFill="1" applyBorder="1" applyAlignment="1">
      <alignment vertical="center"/>
    </xf>
    <xf numFmtId="1" fontId="3" fillId="0" borderId="10" xfId="0" applyNumberFormat="1" applyFont="1" applyFill="1" applyBorder="1" applyAlignment="1">
      <alignment horizontal="centerContinuous" vertical="center"/>
    </xf>
    <xf numFmtId="0" fontId="3" fillId="0" borderId="10" xfId="0" applyNumberFormat="1" applyFont="1" applyFill="1" applyBorder="1" applyAlignment="1">
      <alignment horizontal="centerContinuous" vertical="center"/>
    </xf>
    <xf numFmtId="0" fontId="5" fillId="0" borderId="27" xfId="0" applyFont="1" applyBorder="1"/>
    <xf numFmtId="0" fontId="5" fillId="0" borderId="12" xfId="0" applyFont="1" applyBorder="1"/>
    <xf numFmtId="43" fontId="5" fillId="0" borderId="12" xfId="1" applyFont="1" applyBorder="1"/>
    <xf numFmtId="43" fontId="5" fillId="0" borderId="28" xfId="1" applyFont="1" applyBorder="1"/>
    <xf numFmtId="0" fontId="4" fillId="0" borderId="0" xfId="0" applyFont="1" applyFill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26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43" fontId="5" fillId="0" borderId="0" xfId="0" applyNumberFormat="1" applyFont="1"/>
    <xf numFmtId="165" fontId="5" fillId="0" borderId="0" xfId="1" applyNumberFormat="1" applyFont="1"/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1073151</xdr:colOff>
      <xdr:row>0</xdr:row>
      <xdr:rowOff>65232</xdr:rowOff>
    </xdr:from>
    <xdr:to>
      <xdr:col>3</xdr:col>
      <xdr:colOff>530728</xdr:colOff>
      <xdr:row>4</xdr:row>
      <xdr:rowOff>82601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2226" y="65232"/>
          <a:ext cx="2181727" cy="5888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0</xdr:row>
      <xdr:rowOff>123825</xdr:rowOff>
    </xdr:from>
    <xdr:to>
      <xdr:col>1</xdr:col>
      <xdr:colOff>2000250</xdr:colOff>
      <xdr:row>3</xdr:row>
      <xdr:rowOff>123825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6AF88A3-D2CA-410F-BA21-9071918C7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123825"/>
          <a:ext cx="1809750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S334"/>
  <sheetViews>
    <sheetView showGridLines="0" tabSelected="1" zoomScaleNormal="100" zoomScalePageLayoutView="98" workbookViewId="0">
      <pane xSplit="1" ySplit="6" topLeftCell="B7" activePane="bottomRight" state="frozen"/>
      <selection pane="topRight"/>
      <selection pane="bottomLeft"/>
      <selection pane="bottomRight" activeCell="B6" sqref="B6"/>
    </sheetView>
  </sheetViews>
  <sheetFormatPr baseColWidth="10" defaultRowHeight="11.25" outlineLevelRow="2" x14ac:dyDescent="0.25"/>
  <cols>
    <col min="1" max="1" width="3.28515625" style="6" customWidth="1"/>
    <col min="2" max="2" width="26.85546875" style="6" customWidth="1"/>
    <col min="3" max="3" width="14" style="93" customWidth="1"/>
    <col min="4" max="4" width="61.140625" style="6" customWidth="1"/>
    <col min="5" max="5" width="12.140625" style="28" customWidth="1"/>
    <col min="6" max="6" width="12.7109375" style="28" customWidth="1"/>
    <col min="7" max="8" width="14" style="28" customWidth="1"/>
    <col min="9" max="9" width="16.28515625" style="28" customWidth="1"/>
    <col min="10" max="10" width="14.7109375" style="28" customWidth="1"/>
    <col min="11" max="11" width="15.7109375" style="28" customWidth="1"/>
    <col min="12" max="12" width="16.28515625" style="28" customWidth="1"/>
    <col min="13" max="13" width="18.7109375" style="28" customWidth="1"/>
    <col min="14" max="14" width="15.7109375" style="28" customWidth="1"/>
    <col min="15" max="16" width="15.85546875" style="28" customWidth="1"/>
    <col min="17" max="17" width="17.5703125" style="28" customWidth="1"/>
    <col min="18" max="18" width="14.42578125" style="6" customWidth="1"/>
    <col min="19" max="19" width="13.42578125" style="6" bestFit="1" customWidth="1"/>
    <col min="20" max="16384" width="11.42578125" style="6"/>
  </cols>
  <sheetData>
    <row r="1" spans="2:17" x14ac:dyDescent="0.25">
      <c r="B1" s="1"/>
      <c r="C1" s="84" t="s">
        <v>0</v>
      </c>
      <c r="D1" s="3"/>
      <c r="E1" s="4"/>
      <c r="F1" s="4"/>
      <c r="G1" s="4"/>
      <c r="H1" s="4"/>
      <c r="I1" s="5"/>
      <c r="J1" s="5"/>
      <c r="K1" s="5"/>
      <c r="L1" s="5"/>
      <c r="M1" s="5"/>
      <c r="N1" s="5"/>
      <c r="O1" s="5"/>
      <c r="P1" s="5"/>
      <c r="Q1" s="5"/>
    </row>
    <row r="2" spans="2:17" x14ac:dyDescent="0.25">
      <c r="B2" s="1"/>
      <c r="C2" s="84" t="s">
        <v>1</v>
      </c>
      <c r="D2" s="3"/>
      <c r="E2" s="4"/>
      <c r="F2" s="4"/>
      <c r="G2" s="4"/>
      <c r="H2" s="4"/>
      <c r="I2" s="5"/>
      <c r="J2" s="5"/>
      <c r="K2" s="5"/>
      <c r="L2" s="5"/>
      <c r="M2" s="5"/>
      <c r="N2" s="5"/>
      <c r="O2" s="5"/>
      <c r="P2" s="5"/>
      <c r="Q2" s="5"/>
    </row>
    <row r="3" spans="2:17" x14ac:dyDescent="0.25">
      <c r="B3" s="1"/>
      <c r="C3" s="84" t="s">
        <v>2</v>
      </c>
      <c r="D3" s="3"/>
      <c r="E3" s="4"/>
      <c r="F3" s="4"/>
      <c r="G3" s="4"/>
      <c r="H3" s="4"/>
      <c r="I3" s="5"/>
      <c r="J3" s="5"/>
      <c r="K3" s="5"/>
      <c r="L3" s="5"/>
      <c r="M3" s="5"/>
      <c r="N3" s="5"/>
      <c r="O3" s="5"/>
      <c r="P3" s="5"/>
      <c r="Q3" s="5"/>
    </row>
    <row r="4" spans="2:17" x14ac:dyDescent="0.25">
      <c r="B4" s="1"/>
      <c r="C4" s="84" t="s">
        <v>3</v>
      </c>
      <c r="D4" s="3"/>
      <c r="E4" s="4"/>
      <c r="F4" s="4"/>
      <c r="G4" s="4"/>
      <c r="H4" s="4"/>
      <c r="I4" s="5"/>
      <c r="J4" s="5"/>
      <c r="K4" s="5"/>
      <c r="L4" s="5"/>
      <c r="M4" s="5"/>
      <c r="N4" s="5"/>
      <c r="O4" s="5"/>
      <c r="P4" s="5"/>
      <c r="Q4" s="5"/>
    </row>
    <row r="5" spans="2:17" ht="12" thickBot="1" x14ac:dyDescent="0.3">
      <c r="C5" s="84" t="s">
        <v>117</v>
      </c>
      <c r="D5" s="3"/>
      <c r="E5" s="4"/>
      <c r="F5" s="4"/>
      <c r="G5" s="4"/>
      <c r="H5" s="4"/>
      <c r="I5" s="5"/>
      <c r="J5" s="5"/>
      <c r="K5" s="5"/>
      <c r="L5" s="5"/>
      <c r="M5" s="5"/>
      <c r="N5" s="5"/>
      <c r="O5" s="5"/>
      <c r="P5" s="5"/>
      <c r="Q5" s="5"/>
    </row>
    <row r="6" spans="2:17" s="14" customFormat="1" ht="23.25" thickBot="1" x14ac:dyDescent="0.3">
      <c r="B6" s="8" t="s">
        <v>4</v>
      </c>
      <c r="C6" s="85" t="s">
        <v>5</v>
      </c>
      <c r="D6" s="9" t="s">
        <v>6</v>
      </c>
      <c r="E6" s="10" t="s">
        <v>7</v>
      </c>
      <c r="F6" s="11" t="s">
        <v>8</v>
      </c>
      <c r="G6" s="11" t="s">
        <v>9</v>
      </c>
      <c r="H6" s="11" t="s">
        <v>10</v>
      </c>
      <c r="I6" s="12" t="s">
        <v>11</v>
      </c>
      <c r="J6" s="11" t="s">
        <v>12</v>
      </c>
      <c r="K6" s="11" t="s">
        <v>13</v>
      </c>
      <c r="L6" s="11" t="s">
        <v>14</v>
      </c>
      <c r="M6" s="11" t="s">
        <v>15</v>
      </c>
      <c r="N6" s="13" t="s">
        <v>16</v>
      </c>
      <c r="O6" s="11" t="s">
        <v>17</v>
      </c>
      <c r="P6" s="11" t="s">
        <v>18</v>
      </c>
      <c r="Q6" s="11" t="s">
        <v>19</v>
      </c>
    </row>
    <row r="7" spans="2:17" outlineLevel="2" x14ac:dyDescent="0.25">
      <c r="B7" s="15" t="s">
        <v>20</v>
      </c>
      <c r="C7" s="86">
        <v>860002180</v>
      </c>
      <c r="D7" s="16" t="s">
        <v>118</v>
      </c>
      <c r="E7" s="17">
        <v>89</v>
      </c>
      <c r="F7" s="17">
        <v>0</v>
      </c>
      <c r="G7" s="17">
        <v>30476182</v>
      </c>
      <c r="H7" s="17">
        <f>+F7+G7</f>
        <v>30476182</v>
      </c>
      <c r="I7" s="17">
        <v>3279546</v>
      </c>
      <c r="J7" s="17">
        <v>14143279</v>
      </c>
      <c r="K7" s="17">
        <v>16378878</v>
      </c>
      <c r="L7" s="17">
        <v>28831504</v>
      </c>
      <c r="M7" s="17">
        <v>20183707</v>
      </c>
      <c r="N7" s="17">
        <v>24393122</v>
      </c>
      <c r="O7" s="17">
        <v>0</v>
      </c>
      <c r="P7" s="17">
        <v>-1669272</v>
      </c>
      <c r="Q7" s="18">
        <f t="shared" ref="Q7:Q21" si="0">SUM(H7:P7)</f>
        <v>136016946</v>
      </c>
    </row>
    <row r="8" spans="2:17" outlineLevel="2" x14ac:dyDescent="0.25">
      <c r="B8" s="19" t="s">
        <v>20</v>
      </c>
      <c r="C8" s="87">
        <v>860002184</v>
      </c>
      <c r="D8" s="20" t="s">
        <v>119</v>
      </c>
      <c r="E8" s="21">
        <v>31</v>
      </c>
      <c r="F8" s="21">
        <v>0</v>
      </c>
      <c r="G8" s="21">
        <v>2050657</v>
      </c>
      <c r="H8" s="21">
        <f t="shared" ref="H8:H76" si="1">+F8+G8</f>
        <v>2050657</v>
      </c>
      <c r="I8" s="21">
        <v>6153207</v>
      </c>
      <c r="J8" s="21">
        <v>9010920</v>
      </c>
      <c r="K8" s="21">
        <v>0</v>
      </c>
      <c r="L8" s="21">
        <v>263343</v>
      </c>
      <c r="M8" s="21">
        <v>32801</v>
      </c>
      <c r="N8" s="21">
        <v>0</v>
      </c>
      <c r="O8" s="21">
        <v>0</v>
      </c>
      <c r="P8" s="21">
        <v>-996177</v>
      </c>
      <c r="Q8" s="22">
        <f t="shared" si="0"/>
        <v>16514751</v>
      </c>
    </row>
    <row r="9" spans="2:17" outlineLevel="2" x14ac:dyDescent="0.25">
      <c r="B9" s="19" t="s">
        <v>20</v>
      </c>
      <c r="C9" s="87">
        <v>860002400</v>
      </c>
      <c r="D9" s="20" t="s">
        <v>120</v>
      </c>
      <c r="E9" s="21">
        <v>1291</v>
      </c>
      <c r="F9" s="21">
        <v>4172350.65</v>
      </c>
      <c r="G9" s="21">
        <v>82895265</v>
      </c>
      <c r="H9" s="21">
        <f t="shared" si="1"/>
        <v>87067615.650000006</v>
      </c>
      <c r="I9" s="21">
        <v>51416396</v>
      </c>
      <c r="J9" s="21">
        <v>71421839</v>
      </c>
      <c r="K9" s="21">
        <v>71979150</v>
      </c>
      <c r="L9" s="21">
        <v>77471946</v>
      </c>
      <c r="M9" s="21">
        <v>81890897</v>
      </c>
      <c r="N9" s="21">
        <v>595620288.37</v>
      </c>
      <c r="O9" s="21">
        <v>0</v>
      </c>
      <c r="P9" s="21">
        <v>-139620908</v>
      </c>
      <c r="Q9" s="22">
        <f t="shared" si="0"/>
        <v>897247224.01999998</v>
      </c>
    </row>
    <row r="10" spans="2:17" outlineLevel="2" x14ac:dyDescent="0.25">
      <c r="B10" s="19" t="s">
        <v>20</v>
      </c>
      <c r="C10" s="87">
        <v>860002503</v>
      </c>
      <c r="D10" s="20" t="s">
        <v>121</v>
      </c>
      <c r="E10" s="21">
        <v>15</v>
      </c>
      <c r="F10" s="21">
        <v>0</v>
      </c>
      <c r="G10" s="21">
        <v>0</v>
      </c>
      <c r="H10" s="21">
        <f t="shared" si="1"/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23161210.039999999</v>
      </c>
      <c r="O10" s="21">
        <v>0</v>
      </c>
      <c r="P10" s="21">
        <v>0</v>
      </c>
      <c r="Q10" s="22">
        <f t="shared" si="0"/>
        <v>23161210.039999999</v>
      </c>
    </row>
    <row r="11" spans="2:17" outlineLevel="2" x14ac:dyDescent="0.25">
      <c r="B11" s="19" t="s">
        <v>20</v>
      </c>
      <c r="C11" s="87">
        <v>860009578</v>
      </c>
      <c r="D11" s="20" t="s">
        <v>122</v>
      </c>
      <c r="E11" s="21">
        <v>134</v>
      </c>
      <c r="F11" s="21">
        <v>10564073.619999999</v>
      </c>
      <c r="G11" s="21">
        <v>33692319</v>
      </c>
      <c r="H11" s="21">
        <f t="shared" si="1"/>
        <v>44256392.619999997</v>
      </c>
      <c r="I11" s="21">
        <v>9656641</v>
      </c>
      <c r="J11" s="21">
        <v>15252813</v>
      </c>
      <c r="K11" s="21">
        <v>2568569</v>
      </c>
      <c r="L11" s="21">
        <v>27930294</v>
      </c>
      <c r="M11" s="21">
        <v>36700930.5</v>
      </c>
      <c r="N11" s="21">
        <v>118498491.66</v>
      </c>
      <c r="O11" s="21">
        <v>0</v>
      </c>
      <c r="P11" s="21">
        <v>-132375</v>
      </c>
      <c r="Q11" s="22">
        <f t="shared" si="0"/>
        <v>254731756.78</v>
      </c>
    </row>
    <row r="12" spans="2:17" outlineLevel="2" x14ac:dyDescent="0.25">
      <c r="B12" s="19" t="s">
        <v>20</v>
      </c>
      <c r="C12" s="87">
        <v>860028415</v>
      </c>
      <c r="D12" s="20" t="s">
        <v>123</v>
      </c>
      <c r="E12" s="21">
        <v>34</v>
      </c>
      <c r="F12" s="21">
        <v>0</v>
      </c>
      <c r="G12" s="21">
        <v>523880</v>
      </c>
      <c r="H12" s="21">
        <f t="shared" si="1"/>
        <v>523880</v>
      </c>
      <c r="I12" s="21">
        <v>1636767</v>
      </c>
      <c r="J12" s="21">
        <v>12735941</v>
      </c>
      <c r="K12" s="21">
        <v>454500</v>
      </c>
      <c r="L12" s="21">
        <v>2909400</v>
      </c>
      <c r="M12" s="21">
        <v>8506580</v>
      </c>
      <c r="N12" s="21">
        <v>1311464</v>
      </c>
      <c r="O12" s="21">
        <v>0</v>
      </c>
      <c r="P12" s="21">
        <v>0</v>
      </c>
      <c r="Q12" s="22">
        <f t="shared" si="0"/>
        <v>28078532</v>
      </c>
    </row>
    <row r="13" spans="2:17" outlineLevel="2" x14ac:dyDescent="0.25">
      <c r="B13" s="19" t="s">
        <v>20</v>
      </c>
      <c r="C13" s="87">
        <v>860037013</v>
      </c>
      <c r="D13" s="20" t="s">
        <v>124</v>
      </c>
      <c r="E13" s="21">
        <v>1796</v>
      </c>
      <c r="F13" s="21">
        <v>111025777.43000001</v>
      </c>
      <c r="G13" s="21">
        <v>83248433</v>
      </c>
      <c r="H13" s="21">
        <f t="shared" si="1"/>
        <v>194274210.43000001</v>
      </c>
      <c r="I13" s="21">
        <v>71066806</v>
      </c>
      <c r="J13" s="21">
        <v>40962875</v>
      </c>
      <c r="K13" s="21">
        <v>57923955.700000003</v>
      </c>
      <c r="L13" s="21">
        <v>235932919</v>
      </c>
      <c r="M13" s="21">
        <v>243435628</v>
      </c>
      <c r="N13" s="21">
        <v>1055769100.7800001</v>
      </c>
      <c r="O13" s="21">
        <v>0</v>
      </c>
      <c r="P13" s="21">
        <v>-12384213</v>
      </c>
      <c r="Q13" s="22">
        <f t="shared" si="0"/>
        <v>1886981281.9100001</v>
      </c>
    </row>
    <row r="14" spans="2:17" outlineLevel="2" x14ac:dyDescent="0.25">
      <c r="B14" s="19" t="s">
        <v>20</v>
      </c>
      <c r="C14" s="87">
        <v>860039988</v>
      </c>
      <c r="D14" s="20" t="s">
        <v>125</v>
      </c>
      <c r="E14" s="21">
        <v>36</v>
      </c>
      <c r="F14" s="21">
        <v>0</v>
      </c>
      <c r="G14" s="21">
        <v>82043</v>
      </c>
      <c r="H14" s="21">
        <f t="shared" si="1"/>
        <v>82043</v>
      </c>
      <c r="I14" s="21">
        <v>1576605</v>
      </c>
      <c r="J14" s="21">
        <v>5161</v>
      </c>
      <c r="K14" s="21">
        <v>19380</v>
      </c>
      <c r="L14" s="21">
        <v>418233</v>
      </c>
      <c r="M14" s="21">
        <v>775944</v>
      </c>
      <c r="N14" s="21">
        <v>56121204</v>
      </c>
      <c r="O14" s="21">
        <v>0</v>
      </c>
      <c r="P14" s="21">
        <v>-80620</v>
      </c>
      <c r="Q14" s="22">
        <f t="shared" si="0"/>
        <v>58917950</v>
      </c>
    </row>
    <row r="15" spans="2:17" outlineLevel="2" x14ac:dyDescent="0.25">
      <c r="B15" s="19" t="s">
        <v>20</v>
      </c>
      <c r="C15" s="87">
        <v>860524654</v>
      </c>
      <c r="D15" s="20" t="s">
        <v>126</v>
      </c>
      <c r="E15" s="21">
        <v>10</v>
      </c>
      <c r="F15" s="21">
        <v>0</v>
      </c>
      <c r="G15" s="21">
        <v>278672</v>
      </c>
      <c r="H15" s="21">
        <f t="shared" si="1"/>
        <v>278672</v>
      </c>
      <c r="I15" s="21">
        <v>1508498</v>
      </c>
      <c r="J15" s="21">
        <v>81400</v>
      </c>
      <c r="K15" s="21">
        <v>281900</v>
      </c>
      <c r="L15" s="21">
        <v>1326031</v>
      </c>
      <c r="M15" s="21">
        <v>476828</v>
      </c>
      <c r="N15" s="21">
        <v>0</v>
      </c>
      <c r="O15" s="21">
        <v>0</v>
      </c>
      <c r="P15" s="21">
        <v>-1739888</v>
      </c>
      <c r="Q15" s="22">
        <f t="shared" si="0"/>
        <v>2213441</v>
      </c>
    </row>
    <row r="16" spans="2:17" outlineLevel="2" x14ac:dyDescent="0.25">
      <c r="B16" s="19" t="s">
        <v>20</v>
      </c>
      <c r="C16" s="87">
        <v>890903407</v>
      </c>
      <c r="D16" s="20" t="s">
        <v>127</v>
      </c>
      <c r="E16" s="21">
        <v>112</v>
      </c>
      <c r="F16" s="21">
        <v>44264</v>
      </c>
      <c r="G16" s="21">
        <v>9704104</v>
      </c>
      <c r="H16" s="21">
        <f t="shared" si="1"/>
        <v>9748368</v>
      </c>
      <c r="I16" s="21">
        <v>8779983</v>
      </c>
      <c r="J16" s="21">
        <v>1440746</v>
      </c>
      <c r="K16" s="21">
        <v>3204664</v>
      </c>
      <c r="L16" s="21">
        <v>33261100</v>
      </c>
      <c r="M16" s="21">
        <v>22612070</v>
      </c>
      <c r="N16" s="21">
        <v>68378885</v>
      </c>
      <c r="O16" s="21">
        <v>0</v>
      </c>
      <c r="P16" s="21">
        <v>0</v>
      </c>
      <c r="Q16" s="22">
        <f t="shared" si="0"/>
        <v>147425816</v>
      </c>
    </row>
    <row r="17" spans="2:17" outlineLevel="2" x14ac:dyDescent="0.25">
      <c r="B17" s="19" t="s">
        <v>20</v>
      </c>
      <c r="C17" s="87">
        <v>891700037</v>
      </c>
      <c r="D17" s="20" t="s">
        <v>128</v>
      </c>
      <c r="E17" s="21">
        <v>37</v>
      </c>
      <c r="F17" s="21">
        <v>0</v>
      </c>
      <c r="G17" s="21">
        <v>115800</v>
      </c>
      <c r="H17" s="21">
        <f t="shared" si="1"/>
        <v>115800</v>
      </c>
      <c r="I17" s="21">
        <v>71500</v>
      </c>
      <c r="J17" s="21">
        <v>2150300</v>
      </c>
      <c r="K17" s="21">
        <v>599000</v>
      </c>
      <c r="L17" s="21">
        <v>0</v>
      </c>
      <c r="M17" s="21">
        <v>2327646</v>
      </c>
      <c r="N17" s="21">
        <v>46343927</v>
      </c>
      <c r="O17" s="21">
        <v>0</v>
      </c>
      <c r="P17" s="21">
        <v>0</v>
      </c>
      <c r="Q17" s="22">
        <f t="shared" si="0"/>
        <v>51608173</v>
      </c>
    </row>
    <row r="18" spans="2:17" ht="12" outlineLevel="2" thickBot="1" x14ac:dyDescent="0.3">
      <c r="B18" s="97" t="s">
        <v>20</v>
      </c>
      <c r="C18" s="88">
        <v>901037916</v>
      </c>
      <c r="D18" s="23" t="s">
        <v>129</v>
      </c>
      <c r="E18" s="24">
        <v>2868</v>
      </c>
      <c r="F18" s="24">
        <v>75671097.560000002</v>
      </c>
      <c r="G18" s="24">
        <v>288361154</v>
      </c>
      <c r="H18" s="24">
        <f t="shared" si="1"/>
        <v>364032251.56</v>
      </c>
      <c r="I18" s="24">
        <v>415971074</v>
      </c>
      <c r="J18" s="24">
        <v>38408811</v>
      </c>
      <c r="K18" s="24">
        <v>150044884</v>
      </c>
      <c r="L18" s="24">
        <v>681213401</v>
      </c>
      <c r="M18" s="24">
        <v>1455457721</v>
      </c>
      <c r="N18" s="24">
        <v>3646751584.2000003</v>
      </c>
      <c r="O18" s="24">
        <v>0</v>
      </c>
      <c r="P18" s="24">
        <v>-261622470.56</v>
      </c>
      <c r="Q18" s="98">
        <f t="shared" si="0"/>
        <v>6490257256.1999998</v>
      </c>
    </row>
    <row r="19" spans="2:17" ht="12" outlineLevel="1" thickBot="1" x14ac:dyDescent="0.3">
      <c r="B19" s="25" t="s">
        <v>42</v>
      </c>
      <c r="C19" s="99"/>
      <c r="D19" s="100"/>
      <c r="E19" s="46">
        <f>SUBTOTAL(9,E7:E18)</f>
        <v>6453</v>
      </c>
      <c r="F19" s="46">
        <f>SUBTOTAL(9,F7:F18)</f>
        <v>201477563.25999999</v>
      </c>
      <c r="G19" s="46">
        <f>SUBTOTAL(9,G7:G18)</f>
        <v>531428509</v>
      </c>
      <c r="H19" s="46">
        <f>SUBTOTAL(9,H7:H18)</f>
        <v>732906072.25999999</v>
      </c>
      <c r="I19" s="46">
        <f>SUBTOTAL(9,I7:I18)</f>
        <v>571117023</v>
      </c>
      <c r="J19" s="46">
        <f>SUBTOTAL(9,J7:J18)</f>
        <v>205614085</v>
      </c>
      <c r="K19" s="46">
        <f>SUBTOTAL(9,K7:K18)</f>
        <v>303454880.69999999</v>
      </c>
      <c r="L19" s="46">
        <f>SUBTOTAL(9,L7:L18)</f>
        <v>1089558171</v>
      </c>
      <c r="M19" s="46">
        <f>SUBTOTAL(9,M7:M18)</f>
        <v>1872400752.5</v>
      </c>
      <c r="N19" s="46">
        <f>SUBTOTAL(9,N7:N18)</f>
        <v>5636349277.0500002</v>
      </c>
      <c r="O19" s="46">
        <f>SUBTOTAL(9,O7:O18)</f>
        <v>0</v>
      </c>
      <c r="P19" s="46">
        <f>SUBTOTAL(9,P7:P18)</f>
        <v>-418245923.56</v>
      </c>
      <c r="Q19" s="47">
        <f>SUBTOTAL(9,Q7:Q18)</f>
        <v>9993154337.9500008</v>
      </c>
    </row>
    <row r="20" spans="2:17" outlineLevel="2" x14ac:dyDescent="0.25">
      <c r="B20" s="19" t="s">
        <v>21</v>
      </c>
      <c r="C20" s="87">
        <v>800226175</v>
      </c>
      <c r="D20" s="20" t="s">
        <v>130</v>
      </c>
      <c r="E20" s="21">
        <v>10</v>
      </c>
      <c r="F20" s="21">
        <v>0</v>
      </c>
      <c r="G20" s="21">
        <v>97381</v>
      </c>
      <c r="H20" s="21">
        <f t="shared" si="1"/>
        <v>97381</v>
      </c>
      <c r="I20" s="21">
        <v>652151</v>
      </c>
      <c r="J20" s="21">
        <v>1082205</v>
      </c>
      <c r="K20" s="21">
        <v>0</v>
      </c>
      <c r="L20" s="21">
        <v>7764658.3700000001</v>
      </c>
      <c r="M20" s="21">
        <v>0</v>
      </c>
      <c r="N20" s="21">
        <v>9736540</v>
      </c>
      <c r="O20" s="21">
        <v>0</v>
      </c>
      <c r="P20" s="21">
        <v>-8415247.8300000001</v>
      </c>
      <c r="Q20" s="22">
        <f t="shared" si="0"/>
        <v>10917687.540000001</v>
      </c>
    </row>
    <row r="21" spans="2:17" outlineLevel="2" x14ac:dyDescent="0.25">
      <c r="B21" s="19" t="s">
        <v>21</v>
      </c>
      <c r="C21" s="87">
        <v>830008686</v>
      </c>
      <c r="D21" s="20" t="s">
        <v>131</v>
      </c>
      <c r="E21" s="21">
        <v>17</v>
      </c>
      <c r="F21" s="21">
        <v>0</v>
      </c>
      <c r="G21" s="21">
        <v>0</v>
      </c>
      <c r="H21" s="21">
        <f t="shared" si="1"/>
        <v>0</v>
      </c>
      <c r="I21" s="21">
        <v>0</v>
      </c>
      <c r="J21" s="21">
        <v>0</v>
      </c>
      <c r="K21" s="21">
        <v>116900</v>
      </c>
      <c r="L21" s="21">
        <v>0</v>
      </c>
      <c r="M21" s="21">
        <v>1311443</v>
      </c>
      <c r="N21" s="21">
        <v>15156354</v>
      </c>
      <c r="O21" s="21">
        <v>0</v>
      </c>
      <c r="P21" s="21">
        <v>0</v>
      </c>
      <c r="Q21" s="22">
        <f t="shared" si="0"/>
        <v>16584697</v>
      </c>
    </row>
    <row r="22" spans="2:17" outlineLevel="2" x14ac:dyDescent="0.25">
      <c r="B22" s="19" t="s">
        <v>21</v>
      </c>
      <c r="C22" s="87">
        <v>860002180</v>
      </c>
      <c r="D22" s="20" t="s">
        <v>118</v>
      </c>
      <c r="E22" s="21">
        <v>1</v>
      </c>
      <c r="F22" s="21">
        <v>0</v>
      </c>
      <c r="G22" s="21">
        <v>0</v>
      </c>
      <c r="H22" s="21">
        <f t="shared" si="1"/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12544309</v>
      </c>
      <c r="O22" s="21">
        <v>0</v>
      </c>
      <c r="P22" s="21">
        <v>0</v>
      </c>
      <c r="Q22" s="22">
        <f t="shared" ref="Q22:Q31" si="2">SUM(H22:P22)</f>
        <v>12544309</v>
      </c>
    </row>
    <row r="23" spans="2:17" outlineLevel="2" x14ac:dyDescent="0.25">
      <c r="B23" s="19" t="s">
        <v>21</v>
      </c>
      <c r="C23" s="87">
        <v>860002183</v>
      </c>
      <c r="D23" s="20" t="s">
        <v>132</v>
      </c>
      <c r="E23" s="21">
        <v>70</v>
      </c>
      <c r="F23" s="21">
        <v>7499759</v>
      </c>
      <c r="G23" s="21">
        <v>6776927</v>
      </c>
      <c r="H23" s="21">
        <f t="shared" si="1"/>
        <v>14276686</v>
      </c>
      <c r="I23" s="21">
        <v>1618929</v>
      </c>
      <c r="J23" s="21">
        <v>776146</v>
      </c>
      <c r="K23" s="21">
        <v>0</v>
      </c>
      <c r="L23" s="21">
        <v>5798611</v>
      </c>
      <c r="M23" s="21">
        <v>9738544</v>
      </c>
      <c r="N23" s="21">
        <v>86979518.590000004</v>
      </c>
      <c r="O23" s="21">
        <v>0</v>
      </c>
      <c r="P23" s="21">
        <v>-1124909</v>
      </c>
      <c r="Q23" s="22">
        <f t="shared" si="2"/>
        <v>118063525.59</v>
      </c>
    </row>
    <row r="24" spans="2:17" outlineLevel="2" x14ac:dyDescent="0.25">
      <c r="B24" s="19" t="s">
        <v>21</v>
      </c>
      <c r="C24" s="87">
        <v>860002503</v>
      </c>
      <c r="D24" s="20" t="s">
        <v>121</v>
      </c>
      <c r="E24" s="21">
        <v>35</v>
      </c>
      <c r="F24" s="21">
        <v>0</v>
      </c>
      <c r="G24" s="21">
        <v>43356584</v>
      </c>
      <c r="H24" s="21">
        <f t="shared" si="1"/>
        <v>43356584</v>
      </c>
      <c r="I24" s="21">
        <v>378155</v>
      </c>
      <c r="J24" s="21">
        <v>0</v>
      </c>
      <c r="K24" s="21">
        <v>104400</v>
      </c>
      <c r="L24" s="21">
        <v>206900</v>
      </c>
      <c r="M24" s="21">
        <v>1570784</v>
      </c>
      <c r="N24" s="21">
        <v>9691006</v>
      </c>
      <c r="O24" s="21">
        <v>0</v>
      </c>
      <c r="P24" s="21">
        <v>0</v>
      </c>
      <c r="Q24" s="22">
        <f t="shared" si="2"/>
        <v>55307829</v>
      </c>
    </row>
    <row r="25" spans="2:17" outlineLevel="2" x14ac:dyDescent="0.25">
      <c r="B25" s="19" t="s">
        <v>21</v>
      </c>
      <c r="C25" s="87">
        <v>860008645</v>
      </c>
      <c r="D25" s="20" t="s">
        <v>133</v>
      </c>
      <c r="E25" s="21">
        <v>10</v>
      </c>
      <c r="F25" s="21">
        <v>0</v>
      </c>
      <c r="G25" s="21">
        <v>0</v>
      </c>
      <c r="H25" s="21">
        <f t="shared" si="1"/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5174155</v>
      </c>
      <c r="O25" s="21">
        <v>0</v>
      </c>
      <c r="P25" s="21">
        <v>0</v>
      </c>
      <c r="Q25" s="22">
        <f t="shared" si="2"/>
        <v>5174155</v>
      </c>
    </row>
    <row r="26" spans="2:17" outlineLevel="2" x14ac:dyDescent="0.25">
      <c r="B26" s="19" t="s">
        <v>21</v>
      </c>
      <c r="C26" s="87">
        <v>860009174</v>
      </c>
      <c r="D26" s="20" t="s">
        <v>134</v>
      </c>
      <c r="E26" s="21">
        <v>2</v>
      </c>
      <c r="F26" s="21">
        <v>0</v>
      </c>
      <c r="G26" s="21">
        <v>0</v>
      </c>
      <c r="H26" s="21">
        <f t="shared" si="1"/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3875136</v>
      </c>
      <c r="O26" s="21">
        <v>0</v>
      </c>
      <c r="P26" s="21">
        <v>0</v>
      </c>
      <c r="Q26" s="22">
        <f t="shared" si="2"/>
        <v>3875136</v>
      </c>
    </row>
    <row r="27" spans="2:17" outlineLevel="2" x14ac:dyDescent="0.25">
      <c r="B27" s="19" t="s">
        <v>21</v>
      </c>
      <c r="C27" s="87">
        <v>860011153</v>
      </c>
      <c r="D27" s="20" t="s">
        <v>135</v>
      </c>
      <c r="E27" s="21">
        <v>34</v>
      </c>
      <c r="F27" s="21">
        <v>0</v>
      </c>
      <c r="G27" s="21">
        <v>8170550</v>
      </c>
      <c r="H27" s="21">
        <f t="shared" si="1"/>
        <v>8170550</v>
      </c>
      <c r="I27" s="21">
        <v>4473182</v>
      </c>
      <c r="J27" s="21">
        <v>0</v>
      </c>
      <c r="K27" s="21">
        <v>0</v>
      </c>
      <c r="L27" s="21">
        <v>0</v>
      </c>
      <c r="M27" s="21">
        <v>718901</v>
      </c>
      <c r="N27" s="21">
        <v>1440496</v>
      </c>
      <c r="O27" s="21">
        <v>0</v>
      </c>
      <c r="P27" s="21">
        <v>0</v>
      </c>
      <c r="Q27" s="22">
        <f t="shared" si="2"/>
        <v>14803129</v>
      </c>
    </row>
    <row r="28" spans="2:17" ht="12" outlineLevel="2" thickBot="1" x14ac:dyDescent="0.3">
      <c r="B28" s="19" t="s">
        <v>21</v>
      </c>
      <c r="C28" s="87">
        <v>890903790</v>
      </c>
      <c r="D28" s="20" t="s">
        <v>136</v>
      </c>
      <c r="E28" s="21">
        <v>195</v>
      </c>
      <c r="F28" s="21">
        <v>305687</v>
      </c>
      <c r="G28" s="21">
        <v>13860823</v>
      </c>
      <c r="H28" s="21">
        <f t="shared" si="1"/>
        <v>14166510</v>
      </c>
      <c r="I28" s="21">
        <v>2852922</v>
      </c>
      <c r="J28" s="21">
        <v>3672767</v>
      </c>
      <c r="K28" s="21">
        <v>4257104</v>
      </c>
      <c r="L28" s="21">
        <v>4088064</v>
      </c>
      <c r="M28" s="21">
        <v>7030620</v>
      </c>
      <c r="N28" s="21">
        <v>162140745</v>
      </c>
      <c r="O28" s="21">
        <v>0</v>
      </c>
      <c r="P28" s="21">
        <v>0</v>
      </c>
      <c r="Q28" s="22">
        <f t="shared" si="2"/>
        <v>198208732</v>
      </c>
    </row>
    <row r="29" spans="2:17" ht="12" outlineLevel="1" thickBot="1" x14ac:dyDescent="0.3">
      <c r="B29" s="25" t="s">
        <v>43</v>
      </c>
      <c r="C29" s="99"/>
      <c r="D29" s="100"/>
      <c r="E29" s="46">
        <f>SUBTOTAL(9,E20:E28)</f>
        <v>374</v>
      </c>
      <c r="F29" s="46">
        <f>SUBTOTAL(9,F20:F28)</f>
        <v>7805446</v>
      </c>
      <c r="G29" s="46">
        <f>SUBTOTAL(9,G20:G28)</f>
        <v>72262265</v>
      </c>
      <c r="H29" s="46">
        <f>SUBTOTAL(9,H20:H28)</f>
        <v>80067711</v>
      </c>
      <c r="I29" s="46">
        <f>SUBTOTAL(9,I20:I28)</f>
        <v>9975339</v>
      </c>
      <c r="J29" s="46">
        <f>SUBTOTAL(9,J20:J28)</f>
        <v>5531118</v>
      </c>
      <c r="K29" s="46">
        <f>SUBTOTAL(9,K20:K28)</f>
        <v>4478404</v>
      </c>
      <c r="L29" s="46">
        <f>SUBTOTAL(9,L20:L28)</f>
        <v>17858233.370000001</v>
      </c>
      <c r="M29" s="46">
        <f>SUBTOTAL(9,M20:M28)</f>
        <v>20370292</v>
      </c>
      <c r="N29" s="46">
        <f>SUBTOTAL(9,N20:N28)</f>
        <v>306738259.59000003</v>
      </c>
      <c r="O29" s="46">
        <f>SUBTOTAL(9,O20:O28)</f>
        <v>0</v>
      </c>
      <c r="P29" s="46">
        <f>SUBTOTAL(9,P20:P28)</f>
        <v>-9540156.8300000001</v>
      </c>
      <c r="Q29" s="47">
        <f>SUBTOTAL(9,Q20:Q28)</f>
        <v>435479200.13</v>
      </c>
    </row>
    <row r="30" spans="2:17" outlineLevel="2" x14ac:dyDescent="0.25">
      <c r="B30" s="19" t="s">
        <v>22</v>
      </c>
      <c r="C30" s="87">
        <v>800251440</v>
      </c>
      <c r="D30" s="20" t="s">
        <v>137</v>
      </c>
      <c r="E30" s="21">
        <v>10</v>
      </c>
      <c r="F30" s="21">
        <v>0</v>
      </c>
      <c r="G30" s="21">
        <v>86207198</v>
      </c>
      <c r="H30" s="21">
        <f t="shared" si="1"/>
        <v>86207198</v>
      </c>
      <c r="I30" s="21">
        <v>84177775</v>
      </c>
      <c r="J30" s="21">
        <v>0</v>
      </c>
      <c r="K30" s="21">
        <v>91248094</v>
      </c>
      <c r="L30" s="21">
        <v>0</v>
      </c>
      <c r="M30" s="21">
        <v>168377741</v>
      </c>
      <c r="N30" s="21">
        <v>0</v>
      </c>
      <c r="O30" s="21">
        <v>0</v>
      </c>
      <c r="P30" s="21">
        <v>0</v>
      </c>
      <c r="Q30" s="22">
        <f t="shared" si="2"/>
        <v>430010808</v>
      </c>
    </row>
    <row r="31" spans="2:17" outlineLevel="2" x14ac:dyDescent="0.25">
      <c r="B31" s="19" t="s">
        <v>22</v>
      </c>
      <c r="C31" s="87">
        <v>900226715</v>
      </c>
      <c r="D31" s="20" t="s">
        <v>138</v>
      </c>
      <c r="E31" s="21">
        <v>2</v>
      </c>
      <c r="F31" s="21">
        <v>137328</v>
      </c>
      <c r="G31" s="21">
        <v>0</v>
      </c>
      <c r="H31" s="21">
        <f t="shared" si="1"/>
        <v>137328</v>
      </c>
      <c r="I31" s="21">
        <v>135975458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2">
        <f t="shared" si="2"/>
        <v>136112786</v>
      </c>
    </row>
    <row r="32" spans="2:17" ht="12" outlineLevel="2" thickBot="1" x14ac:dyDescent="0.3">
      <c r="B32" s="19" t="s">
        <v>22</v>
      </c>
      <c r="C32" s="87">
        <v>65719317</v>
      </c>
      <c r="D32" s="20" t="s">
        <v>111</v>
      </c>
      <c r="E32" s="21">
        <v>0</v>
      </c>
      <c r="F32" s="21">
        <v>13300</v>
      </c>
      <c r="G32" s="21">
        <v>0</v>
      </c>
      <c r="H32" s="21">
        <f t="shared" si="1"/>
        <v>13300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2">
        <f>SUM(H32:P32)</f>
        <v>13300</v>
      </c>
    </row>
    <row r="33" spans="2:17" ht="12" outlineLevel="1" thickBot="1" x14ac:dyDescent="0.3">
      <c r="B33" s="25" t="s">
        <v>44</v>
      </c>
      <c r="C33" s="99"/>
      <c r="D33" s="100"/>
      <c r="E33" s="46">
        <f>SUBTOTAL(9,E30:E32)</f>
        <v>12</v>
      </c>
      <c r="F33" s="46">
        <f>SUBTOTAL(9,F30:F32)</f>
        <v>150628</v>
      </c>
      <c r="G33" s="46">
        <f>SUBTOTAL(9,G30:G32)</f>
        <v>86207198</v>
      </c>
      <c r="H33" s="46">
        <f>SUBTOTAL(9,H30:H32)</f>
        <v>86357826</v>
      </c>
      <c r="I33" s="46">
        <f>SUBTOTAL(9,I30:I32)</f>
        <v>220153233</v>
      </c>
      <c r="J33" s="46">
        <f>SUBTOTAL(9,J30:J32)</f>
        <v>0</v>
      </c>
      <c r="K33" s="46">
        <f>SUBTOTAL(9,K30:K32)</f>
        <v>91248094</v>
      </c>
      <c r="L33" s="46">
        <f>SUBTOTAL(9,L30:L32)</f>
        <v>0</v>
      </c>
      <c r="M33" s="46">
        <f>SUBTOTAL(9,M30:M32)</f>
        <v>168377741</v>
      </c>
      <c r="N33" s="46">
        <f>SUBTOTAL(9,N30:N32)</f>
        <v>0</v>
      </c>
      <c r="O33" s="46">
        <f>SUBTOTAL(9,O30:O32)</f>
        <v>0</v>
      </c>
      <c r="P33" s="46">
        <f>SUBTOTAL(9,P30:P32)</f>
        <v>0</v>
      </c>
      <c r="Q33" s="47">
        <f>SUBTOTAL(9,Q30:Q32)</f>
        <v>566136894</v>
      </c>
    </row>
    <row r="34" spans="2:17" outlineLevel="2" x14ac:dyDescent="0.25">
      <c r="B34" s="19" t="s">
        <v>23</v>
      </c>
      <c r="C34" s="87">
        <v>800088702</v>
      </c>
      <c r="D34" s="20" t="s">
        <v>139</v>
      </c>
      <c r="E34" s="21">
        <v>1721</v>
      </c>
      <c r="F34" s="21">
        <v>21982821.530000001</v>
      </c>
      <c r="G34" s="21">
        <v>158701549</v>
      </c>
      <c r="H34" s="21">
        <f t="shared" si="1"/>
        <v>180684370.53</v>
      </c>
      <c r="I34" s="21">
        <v>140745485</v>
      </c>
      <c r="J34" s="21">
        <v>124622937</v>
      </c>
      <c r="K34" s="21">
        <v>33179647</v>
      </c>
      <c r="L34" s="21">
        <v>251943702</v>
      </c>
      <c r="M34" s="21">
        <v>106426829.25</v>
      </c>
      <c r="N34" s="21">
        <v>291979149.44999999</v>
      </c>
      <c r="O34" s="21">
        <v>0</v>
      </c>
      <c r="P34" s="21">
        <v>0</v>
      </c>
      <c r="Q34" s="22">
        <f t="shared" ref="Q34:Q63" si="3">SUM(H34:P34)</f>
        <v>1129582120.23</v>
      </c>
    </row>
    <row r="35" spans="2:17" outlineLevel="2" x14ac:dyDescent="0.25">
      <c r="B35" s="19" t="s">
        <v>23</v>
      </c>
      <c r="C35" s="87">
        <v>800112806</v>
      </c>
      <c r="D35" s="20" t="s">
        <v>140</v>
      </c>
      <c r="E35" s="21">
        <v>4</v>
      </c>
      <c r="F35" s="21">
        <v>0</v>
      </c>
      <c r="G35" s="21">
        <v>0</v>
      </c>
      <c r="H35" s="21">
        <f t="shared" si="1"/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3036774</v>
      </c>
      <c r="O35" s="21">
        <v>0</v>
      </c>
      <c r="P35" s="21">
        <v>0</v>
      </c>
      <c r="Q35" s="22">
        <f t="shared" si="3"/>
        <v>3036774</v>
      </c>
    </row>
    <row r="36" spans="2:17" outlineLevel="2" x14ac:dyDescent="0.25">
      <c r="B36" s="19" t="s">
        <v>23</v>
      </c>
      <c r="C36" s="87">
        <v>800130907</v>
      </c>
      <c r="D36" s="20" t="s">
        <v>141</v>
      </c>
      <c r="E36" s="21">
        <v>2793</v>
      </c>
      <c r="F36" s="21">
        <v>43477786.200000003</v>
      </c>
      <c r="G36" s="21">
        <v>656271521</v>
      </c>
      <c r="H36" s="21">
        <f t="shared" si="1"/>
        <v>699749307.20000005</v>
      </c>
      <c r="I36" s="21">
        <v>604712137</v>
      </c>
      <c r="J36" s="21">
        <v>47080964</v>
      </c>
      <c r="K36" s="21">
        <v>55037732</v>
      </c>
      <c r="L36" s="21">
        <v>202181017</v>
      </c>
      <c r="M36" s="21">
        <v>159598529.59999999</v>
      </c>
      <c r="N36" s="21">
        <v>112755578.36</v>
      </c>
      <c r="O36" s="21">
        <v>0</v>
      </c>
      <c r="P36" s="21">
        <v>-2763760</v>
      </c>
      <c r="Q36" s="22">
        <f t="shared" si="3"/>
        <v>1878351505.1599998</v>
      </c>
    </row>
    <row r="37" spans="2:17" outlineLevel="2" x14ac:dyDescent="0.25">
      <c r="B37" s="19" t="s">
        <v>23</v>
      </c>
      <c r="C37" s="87">
        <v>800249241</v>
      </c>
      <c r="D37" s="20" t="s">
        <v>142</v>
      </c>
      <c r="E37" s="21">
        <v>6</v>
      </c>
      <c r="F37" s="21">
        <v>0</v>
      </c>
      <c r="G37" s="21">
        <v>0</v>
      </c>
      <c r="H37" s="21">
        <f t="shared" si="1"/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4458514</v>
      </c>
      <c r="O37" s="21">
        <v>0</v>
      </c>
      <c r="P37" s="21">
        <v>0</v>
      </c>
      <c r="Q37" s="22">
        <f t="shared" si="3"/>
        <v>4458514</v>
      </c>
    </row>
    <row r="38" spans="2:17" outlineLevel="2" x14ac:dyDescent="0.25">
      <c r="B38" s="19" t="s">
        <v>23</v>
      </c>
      <c r="C38" s="87">
        <v>800251440</v>
      </c>
      <c r="D38" s="20" t="s">
        <v>137</v>
      </c>
      <c r="E38" s="21">
        <v>2859</v>
      </c>
      <c r="F38" s="21">
        <v>112565715.05</v>
      </c>
      <c r="G38" s="21">
        <v>230985251</v>
      </c>
      <c r="H38" s="21">
        <f t="shared" si="1"/>
        <v>343550966.05000001</v>
      </c>
      <c r="I38" s="21">
        <v>426372102</v>
      </c>
      <c r="J38" s="21">
        <v>336346979</v>
      </c>
      <c r="K38" s="21">
        <v>403066644</v>
      </c>
      <c r="L38" s="21">
        <v>428728279</v>
      </c>
      <c r="M38" s="21">
        <v>53728898.350000001</v>
      </c>
      <c r="N38" s="21">
        <v>0</v>
      </c>
      <c r="O38" s="21">
        <v>0</v>
      </c>
      <c r="P38" s="21">
        <v>-1334940838</v>
      </c>
      <c r="Q38" s="22">
        <f t="shared" si="3"/>
        <v>656853030.39999986</v>
      </c>
    </row>
    <row r="39" spans="2:17" outlineLevel="2" x14ac:dyDescent="0.25">
      <c r="B39" s="19" t="s">
        <v>23</v>
      </c>
      <c r="C39" s="87">
        <v>805001157</v>
      </c>
      <c r="D39" s="20" t="s">
        <v>143</v>
      </c>
      <c r="E39" s="21">
        <v>21</v>
      </c>
      <c r="F39" s="21">
        <v>0</v>
      </c>
      <c r="G39" s="21">
        <v>647719</v>
      </c>
      <c r="H39" s="21">
        <f t="shared" si="1"/>
        <v>647719</v>
      </c>
      <c r="I39" s="21">
        <v>0</v>
      </c>
      <c r="J39" s="21">
        <v>3420979</v>
      </c>
      <c r="K39" s="21">
        <v>0</v>
      </c>
      <c r="L39" s="21">
        <v>10698920</v>
      </c>
      <c r="M39" s="21">
        <v>0</v>
      </c>
      <c r="N39" s="21">
        <v>31802778</v>
      </c>
      <c r="O39" s="21">
        <v>0</v>
      </c>
      <c r="P39" s="21">
        <v>0</v>
      </c>
      <c r="Q39" s="22">
        <f t="shared" si="3"/>
        <v>46570396</v>
      </c>
    </row>
    <row r="40" spans="2:17" outlineLevel="2" x14ac:dyDescent="0.25">
      <c r="B40" s="19" t="s">
        <v>23</v>
      </c>
      <c r="C40" s="87">
        <v>806008394</v>
      </c>
      <c r="D40" s="20" t="s">
        <v>144</v>
      </c>
      <c r="E40" s="21">
        <v>260</v>
      </c>
      <c r="F40" s="21">
        <v>12387866</v>
      </c>
      <c r="G40" s="21">
        <v>53756886</v>
      </c>
      <c r="H40" s="21">
        <f t="shared" si="1"/>
        <v>66144752</v>
      </c>
      <c r="I40" s="21">
        <v>4339010</v>
      </c>
      <c r="J40" s="21">
        <v>57430552</v>
      </c>
      <c r="K40" s="21">
        <v>42912075</v>
      </c>
      <c r="L40" s="21">
        <v>175574778</v>
      </c>
      <c r="M40" s="21">
        <v>17900949</v>
      </c>
      <c r="N40" s="21">
        <v>4880987</v>
      </c>
      <c r="O40" s="21">
        <v>0</v>
      </c>
      <c r="P40" s="21">
        <v>-2766500</v>
      </c>
      <c r="Q40" s="22">
        <f t="shared" si="3"/>
        <v>366416603</v>
      </c>
    </row>
    <row r="41" spans="2:17" outlineLevel="2" x14ac:dyDescent="0.25">
      <c r="B41" s="19" t="s">
        <v>23</v>
      </c>
      <c r="C41" s="87">
        <v>809008362</v>
      </c>
      <c r="D41" s="20" t="s">
        <v>145</v>
      </c>
      <c r="E41" s="21">
        <v>42</v>
      </c>
      <c r="F41" s="21">
        <v>0</v>
      </c>
      <c r="G41" s="21">
        <v>67500</v>
      </c>
      <c r="H41" s="21">
        <f t="shared" si="1"/>
        <v>67500</v>
      </c>
      <c r="I41" s="21">
        <v>67500</v>
      </c>
      <c r="J41" s="21">
        <v>2262815</v>
      </c>
      <c r="K41" s="21">
        <v>579673</v>
      </c>
      <c r="L41" s="21">
        <v>1199782</v>
      </c>
      <c r="M41" s="21">
        <v>5229547</v>
      </c>
      <c r="N41" s="21">
        <v>6446286</v>
      </c>
      <c r="O41" s="21">
        <v>0</v>
      </c>
      <c r="P41" s="21">
        <v>0</v>
      </c>
      <c r="Q41" s="22">
        <f t="shared" si="3"/>
        <v>15853103</v>
      </c>
    </row>
    <row r="42" spans="2:17" outlineLevel="2" x14ac:dyDescent="0.25">
      <c r="B42" s="19" t="s">
        <v>23</v>
      </c>
      <c r="C42" s="87">
        <v>817000248</v>
      </c>
      <c r="D42" s="20" t="s">
        <v>146</v>
      </c>
      <c r="E42" s="21">
        <v>15</v>
      </c>
      <c r="F42" s="21">
        <v>0</v>
      </c>
      <c r="G42" s="21">
        <v>0</v>
      </c>
      <c r="H42" s="21">
        <f t="shared" si="1"/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18151020</v>
      </c>
      <c r="O42" s="21">
        <v>0</v>
      </c>
      <c r="P42" s="21">
        <v>0</v>
      </c>
      <c r="Q42" s="22">
        <f t="shared" si="3"/>
        <v>18151020</v>
      </c>
    </row>
    <row r="43" spans="2:17" outlineLevel="2" x14ac:dyDescent="0.25">
      <c r="B43" s="19" t="s">
        <v>23</v>
      </c>
      <c r="C43" s="87">
        <v>830003564</v>
      </c>
      <c r="D43" s="20" t="s">
        <v>147</v>
      </c>
      <c r="E43" s="21">
        <v>11710</v>
      </c>
      <c r="F43" s="21">
        <v>231491351.22</v>
      </c>
      <c r="G43" s="21">
        <v>1658439972</v>
      </c>
      <c r="H43" s="21">
        <f t="shared" si="1"/>
        <v>1889931323.22</v>
      </c>
      <c r="I43" s="21">
        <v>974805437.64999998</v>
      </c>
      <c r="J43" s="21">
        <v>1072963180</v>
      </c>
      <c r="K43" s="21">
        <v>949433637</v>
      </c>
      <c r="L43" s="21">
        <v>741990181.11000001</v>
      </c>
      <c r="M43" s="21">
        <v>809493695</v>
      </c>
      <c r="N43" s="21">
        <v>963355599.98000002</v>
      </c>
      <c r="O43" s="21">
        <v>0</v>
      </c>
      <c r="P43" s="21">
        <v>-360671522</v>
      </c>
      <c r="Q43" s="22">
        <f t="shared" si="3"/>
        <v>7041301531.9599991</v>
      </c>
    </row>
    <row r="44" spans="2:17" outlineLevel="2" x14ac:dyDescent="0.25">
      <c r="B44" s="19" t="s">
        <v>23</v>
      </c>
      <c r="C44" s="87">
        <v>830028288</v>
      </c>
      <c r="D44" s="20" t="s">
        <v>148</v>
      </c>
      <c r="E44" s="21">
        <v>1</v>
      </c>
      <c r="F44" s="21">
        <v>0</v>
      </c>
      <c r="G44" s="21">
        <v>0</v>
      </c>
      <c r="H44" s="21">
        <f t="shared" si="1"/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769026</v>
      </c>
      <c r="O44" s="21">
        <v>0</v>
      </c>
      <c r="P44" s="21">
        <v>0</v>
      </c>
      <c r="Q44" s="22">
        <f t="shared" si="3"/>
        <v>769026</v>
      </c>
    </row>
    <row r="45" spans="2:17" outlineLevel="2" x14ac:dyDescent="0.25">
      <c r="B45" s="19" t="s">
        <v>23</v>
      </c>
      <c r="C45" s="87">
        <v>830113831</v>
      </c>
      <c r="D45" s="20" t="s">
        <v>149</v>
      </c>
      <c r="E45" s="21">
        <v>294</v>
      </c>
      <c r="F45" s="21">
        <v>74286.559999999998</v>
      </c>
      <c r="G45" s="21">
        <v>86919478</v>
      </c>
      <c r="H45" s="21">
        <f t="shared" si="1"/>
        <v>86993764.560000002</v>
      </c>
      <c r="I45" s="21">
        <v>55643976</v>
      </c>
      <c r="J45" s="21">
        <v>3076823</v>
      </c>
      <c r="K45" s="21">
        <v>3732797</v>
      </c>
      <c r="L45" s="21">
        <v>17789666</v>
      </c>
      <c r="M45" s="21">
        <v>232460</v>
      </c>
      <c r="N45" s="21">
        <v>43504544</v>
      </c>
      <c r="O45" s="21">
        <v>0</v>
      </c>
      <c r="P45" s="21">
        <v>-47000</v>
      </c>
      <c r="Q45" s="22">
        <f t="shared" si="3"/>
        <v>210927030.56</v>
      </c>
    </row>
    <row r="46" spans="2:17" outlineLevel="2" x14ac:dyDescent="0.25">
      <c r="B46" s="19" t="s">
        <v>23</v>
      </c>
      <c r="C46" s="87">
        <v>837000084</v>
      </c>
      <c r="D46" s="20" t="s">
        <v>150</v>
      </c>
      <c r="E46" s="21">
        <v>19</v>
      </c>
      <c r="F46" s="21">
        <v>0</v>
      </c>
      <c r="G46" s="21">
        <v>374000</v>
      </c>
      <c r="H46" s="21">
        <f t="shared" si="1"/>
        <v>374000</v>
      </c>
      <c r="I46" s="21">
        <v>417000</v>
      </c>
      <c r="J46" s="21">
        <v>157900</v>
      </c>
      <c r="K46" s="21">
        <v>40200</v>
      </c>
      <c r="L46" s="21">
        <v>0</v>
      </c>
      <c r="M46" s="21">
        <v>98200</v>
      </c>
      <c r="N46" s="21">
        <v>59182</v>
      </c>
      <c r="O46" s="21">
        <v>0</v>
      </c>
      <c r="P46" s="21">
        <v>0</v>
      </c>
      <c r="Q46" s="22">
        <f t="shared" si="3"/>
        <v>1146482</v>
      </c>
    </row>
    <row r="47" spans="2:17" outlineLevel="2" x14ac:dyDescent="0.25">
      <c r="B47" s="19" t="s">
        <v>23</v>
      </c>
      <c r="C47" s="87">
        <v>860066942</v>
      </c>
      <c r="D47" s="20" t="s">
        <v>151</v>
      </c>
      <c r="E47" s="21">
        <v>3776</v>
      </c>
      <c r="F47" s="21">
        <v>124773238.28</v>
      </c>
      <c r="G47" s="21">
        <v>446364248</v>
      </c>
      <c r="H47" s="21">
        <f t="shared" si="1"/>
        <v>571137486.27999997</v>
      </c>
      <c r="I47" s="21">
        <v>367320376</v>
      </c>
      <c r="J47" s="21">
        <v>182403169</v>
      </c>
      <c r="K47" s="21">
        <v>4748652</v>
      </c>
      <c r="L47" s="21">
        <v>36074983</v>
      </c>
      <c r="M47" s="21">
        <v>32208389</v>
      </c>
      <c r="N47" s="21">
        <v>370773725.74000001</v>
      </c>
      <c r="O47" s="21">
        <v>0</v>
      </c>
      <c r="P47" s="21">
        <v>-576497039</v>
      </c>
      <c r="Q47" s="22">
        <f t="shared" si="3"/>
        <v>988169742.01999998</v>
      </c>
    </row>
    <row r="48" spans="2:17" outlineLevel="2" x14ac:dyDescent="0.25">
      <c r="B48" s="19" t="s">
        <v>23</v>
      </c>
      <c r="C48" s="87">
        <v>890102044</v>
      </c>
      <c r="D48" s="20" t="s">
        <v>152</v>
      </c>
      <c r="E48" s="21">
        <v>25</v>
      </c>
      <c r="F48" s="21">
        <v>0</v>
      </c>
      <c r="G48" s="21">
        <v>0</v>
      </c>
      <c r="H48" s="21">
        <f t="shared" si="1"/>
        <v>0</v>
      </c>
      <c r="I48" s="21">
        <v>0</v>
      </c>
      <c r="J48" s="21">
        <v>0</v>
      </c>
      <c r="K48" s="21">
        <v>0</v>
      </c>
      <c r="L48" s="21">
        <v>0</v>
      </c>
      <c r="M48" s="21">
        <v>527888</v>
      </c>
      <c r="N48" s="21">
        <v>6067851</v>
      </c>
      <c r="O48" s="21">
        <v>0</v>
      </c>
      <c r="P48" s="21">
        <v>0</v>
      </c>
      <c r="Q48" s="22">
        <f t="shared" si="3"/>
        <v>6595739</v>
      </c>
    </row>
    <row r="49" spans="2:17" outlineLevel="2" x14ac:dyDescent="0.25">
      <c r="B49" s="19" t="s">
        <v>23</v>
      </c>
      <c r="C49" s="87">
        <v>890205361</v>
      </c>
      <c r="D49" s="20" t="s">
        <v>153</v>
      </c>
      <c r="E49" s="21">
        <v>3</v>
      </c>
      <c r="F49" s="21">
        <v>0</v>
      </c>
      <c r="G49" s="21">
        <v>0</v>
      </c>
      <c r="H49" s="21">
        <f t="shared" si="1"/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2545084</v>
      </c>
      <c r="O49" s="21">
        <v>0</v>
      </c>
      <c r="P49" s="21">
        <v>0</v>
      </c>
      <c r="Q49" s="22">
        <f t="shared" si="3"/>
        <v>2545084</v>
      </c>
    </row>
    <row r="50" spans="2:17" outlineLevel="2" x14ac:dyDescent="0.25">
      <c r="B50" s="19" t="s">
        <v>23</v>
      </c>
      <c r="C50" s="87">
        <v>890303093</v>
      </c>
      <c r="D50" s="20" t="s">
        <v>154</v>
      </c>
      <c r="E50" s="21">
        <v>6</v>
      </c>
      <c r="F50" s="21">
        <v>0</v>
      </c>
      <c r="G50" s="21">
        <v>0</v>
      </c>
      <c r="H50" s="21">
        <f t="shared" si="1"/>
        <v>0</v>
      </c>
      <c r="I50" s="21">
        <v>0</v>
      </c>
      <c r="J50" s="21">
        <v>0</v>
      </c>
      <c r="K50" s="21">
        <v>327831</v>
      </c>
      <c r="L50" s="21">
        <v>0</v>
      </c>
      <c r="M50" s="21">
        <v>335300</v>
      </c>
      <c r="N50" s="21">
        <v>6423486</v>
      </c>
      <c r="O50" s="21">
        <v>0</v>
      </c>
      <c r="P50" s="21">
        <v>0</v>
      </c>
      <c r="Q50" s="22">
        <f t="shared" si="3"/>
        <v>7086617</v>
      </c>
    </row>
    <row r="51" spans="2:17" outlineLevel="2" x14ac:dyDescent="0.25">
      <c r="B51" s="19" t="s">
        <v>23</v>
      </c>
      <c r="C51" s="87">
        <v>891600091</v>
      </c>
      <c r="D51" s="20" t="s">
        <v>155</v>
      </c>
      <c r="E51" s="21">
        <v>1</v>
      </c>
      <c r="F51" s="21">
        <v>0</v>
      </c>
      <c r="G51" s="21">
        <v>0</v>
      </c>
      <c r="H51" s="21">
        <f t="shared" si="1"/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1089015</v>
      </c>
      <c r="O51" s="21">
        <v>0</v>
      </c>
      <c r="P51" s="21">
        <v>0</v>
      </c>
      <c r="Q51" s="22">
        <f t="shared" si="3"/>
        <v>1089015</v>
      </c>
    </row>
    <row r="52" spans="2:17" outlineLevel="2" x14ac:dyDescent="0.25">
      <c r="B52" s="19" t="s">
        <v>23</v>
      </c>
      <c r="C52" s="87">
        <v>891856000</v>
      </c>
      <c r="D52" s="20" t="s">
        <v>156</v>
      </c>
      <c r="E52" s="21">
        <v>51</v>
      </c>
      <c r="F52" s="21">
        <v>0.72</v>
      </c>
      <c r="G52" s="21">
        <v>0</v>
      </c>
      <c r="H52" s="21">
        <f t="shared" si="1"/>
        <v>0.72</v>
      </c>
      <c r="I52" s="21">
        <v>78700</v>
      </c>
      <c r="J52" s="21">
        <v>0</v>
      </c>
      <c r="K52" s="21">
        <v>73494867</v>
      </c>
      <c r="L52" s="21">
        <v>34006650</v>
      </c>
      <c r="M52" s="21">
        <v>3092788</v>
      </c>
      <c r="N52" s="21">
        <v>88248574</v>
      </c>
      <c r="O52" s="21">
        <v>0</v>
      </c>
      <c r="P52" s="21">
        <v>0</v>
      </c>
      <c r="Q52" s="22">
        <f t="shared" si="3"/>
        <v>198921579.72</v>
      </c>
    </row>
    <row r="53" spans="2:17" outlineLevel="2" x14ac:dyDescent="0.25">
      <c r="B53" s="19" t="s">
        <v>23</v>
      </c>
      <c r="C53" s="87">
        <v>900156264</v>
      </c>
      <c r="D53" s="20" t="s">
        <v>157</v>
      </c>
      <c r="E53" s="21">
        <v>6692</v>
      </c>
      <c r="F53" s="21">
        <v>225988863</v>
      </c>
      <c r="G53" s="21">
        <v>508151380</v>
      </c>
      <c r="H53" s="21">
        <f t="shared" si="1"/>
        <v>734140243</v>
      </c>
      <c r="I53" s="21">
        <v>552085889</v>
      </c>
      <c r="J53" s="21">
        <v>563556196</v>
      </c>
      <c r="K53" s="21">
        <v>284510868</v>
      </c>
      <c r="L53" s="21">
        <v>854619711</v>
      </c>
      <c r="M53" s="21">
        <v>1761363402</v>
      </c>
      <c r="N53" s="21">
        <v>353922629.80000001</v>
      </c>
      <c r="O53" s="21">
        <v>0</v>
      </c>
      <c r="P53" s="21">
        <v>-1172272358</v>
      </c>
      <c r="Q53" s="22">
        <f t="shared" si="3"/>
        <v>3931926580.8000002</v>
      </c>
    </row>
    <row r="54" spans="2:17" outlineLevel="2" x14ac:dyDescent="0.25">
      <c r="B54" s="19" t="s">
        <v>23</v>
      </c>
      <c r="C54" s="87">
        <v>900226715</v>
      </c>
      <c r="D54" s="20" t="s">
        <v>138</v>
      </c>
      <c r="E54" s="21">
        <v>339</v>
      </c>
      <c r="F54" s="21">
        <v>868421</v>
      </c>
      <c r="G54" s="21">
        <v>20440920</v>
      </c>
      <c r="H54" s="21">
        <f t="shared" si="1"/>
        <v>21309341</v>
      </c>
      <c r="I54" s="21">
        <v>19875712</v>
      </c>
      <c r="J54" s="21">
        <v>59867612</v>
      </c>
      <c r="K54" s="21">
        <v>60245617</v>
      </c>
      <c r="L54" s="21">
        <v>75460959</v>
      </c>
      <c r="M54" s="21">
        <v>138705261</v>
      </c>
      <c r="N54" s="21">
        <v>13630023</v>
      </c>
      <c r="O54" s="21">
        <v>0</v>
      </c>
      <c r="P54" s="21">
        <v>-12780000</v>
      </c>
      <c r="Q54" s="22">
        <f t="shared" si="3"/>
        <v>376314525</v>
      </c>
    </row>
    <row r="55" spans="2:17" outlineLevel="2" x14ac:dyDescent="0.25">
      <c r="B55" s="19" t="s">
        <v>23</v>
      </c>
      <c r="C55" s="87">
        <v>900256090</v>
      </c>
      <c r="D55" s="20" t="s">
        <v>158</v>
      </c>
      <c r="E55" s="21">
        <v>7</v>
      </c>
      <c r="F55" s="21">
        <v>0</v>
      </c>
      <c r="G55" s="21">
        <v>0</v>
      </c>
      <c r="H55" s="21">
        <f t="shared" si="1"/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8892239</v>
      </c>
      <c r="O55" s="21">
        <v>0</v>
      </c>
      <c r="P55" s="21">
        <v>0</v>
      </c>
      <c r="Q55" s="22">
        <f t="shared" si="3"/>
        <v>8892239</v>
      </c>
    </row>
    <row r="56" spans="2:17" outlineLevel="2" x14ac:dyDescent="0.25">
      <c r="B56" s="19" t="s">
        <v>23</v>
      </c>
      <c r="C56" s="87">
        <v>900298372</v>
      </c>
      <c r="D56" s="20" t="s">
        <v>159</v>
      </c>
      <c r="E56" s="21">
        <v>3080</v>
      </c>
      <c r="F56" s="21">
        <v>33954422.020000003</v>
      </c>
      <c r="G56" s="21">
        <v>135353485</v>
      </c>
      <c r="H56" s="21">
        <f t="shared" si="1"/>
        <v>169307907.02000001</v>
      </c>
      <c r="I56" s="21">
        <v>55234188</v>
      </c>
      <c r="J56" s="21">
        <v>58353905</v>
      </c>
      <c r="K56" s="21">
        <v>33950511</v>
      </c>
      <c r="L56" s="21">
        <v>88381967</v>
      </c>
      <c r="M56" s="21">
        <v>67005482</v>
      </c>
      <c r="N56" s="21">
        <v>23451496</v>
      </c>
      <c r="O56" s="21">
        <v>0</v>
      </c>
      <c r="P56" s="21">
        <v>-7960879</v>
      </c>
      <c r="Q56" s="22">
        <f t="shared" si="3"/>
        <v>487724577.01999998</v>
      </c>
    </row>
    <row r="57" spans="2:17" outlineLevel="2" x14ac:dyDescent="0.25">
      <c r="B57" s="19" t="s">
        <v>23</v>
      </c>
      <c r="C57" s="87">
        <v>900604350</v>
      </c>
      <c r="D57" s="20" t="s">
        <v>160</v>
      </c>
      <c r="E57" s="21">
        <v>16</v>
      </c>
      <c r="F57" s="21">
        <v>0</v>
      </c>
      <c r="G57" s="21">
        <v>554796</v>
      </c>
      <c r="H57" s="21">
        <f t="shared" si="1"/>
        <v>554796</v>
      </c>
      <c r="I57" s="21">
        <v>196157</v>
      </c>
      <c r="J57" s="21">
        <v>894708</v>
      </c>
      <c r="K57" s="21">
        <v>0</v>
      </c>
      <c r="L57" s="21">
        <v>112890</v>
      </c>
      <c r="M57" s="21">
        <v>6698156</v>
      </c>
      <c r="N57" s="21">
        <v>470440</v>
      </c>
      <c r="O57" s="21">
        <v>0</v>
      </c>
      <c r="P57" s="21">
        <v>0</v>
      </c>
      <c r="Q57" s="22">
        <f t="shared" si="3"/>
        <v>8927147</v>
      </c>
    </row>
    <row r="58" spans="2:17" outlineLevel="2" x14ac:dyDescent="0.25">
      <c r="B58" s="19" t="s">
        <v>23</v>
      </c>
      <c r="C58" s="87">
        <v>900935126</v>
      </c>
      <c r="D58" s="20" t="s">
        <v>161</v>
      </c>
      <c r="E58" s="21">
        <v>191</v>
      </c>
      <c r="F58" s="21">
        <v>0</v>
      </c>
      <c r="G58" s="21">
        <v>7769796</v>
      </c>
      <c r="H58" s="21">
        <f t="shared" si="1"/>
        <v>7769796</v>
      </c>
      <c r="I58" s="21">
        <v>6537324</v>
      </c>
      <c r="J58" s="21">
        <v>1619999</v>
      </c>
      <c r="K58" s="21">
        <v>12808178</v>
      </c>
      <c r="L58" s="21">
        <v>14554494</v>
      </c>
      <c r="M58" s="21">
        <v>22043012</v>
      </c>
      <c r="N58" s="21">
        <v>7824070.75</v>
      </c>
      <c r="O58" s="21">
        <v>0</v>
      </c>
      <c r="P58" s="21">
        <v>0</v>
      </c>
      <c r="Q58" s="22">
        <f t="shared" si="3"/>
        <v>73156873.75</v>
      </c>
    </row>
    <row r="59" spans="2:17" outlineLevel="2" x14ac:dyDescent="0.25">
      <c r="B59" s="19" t="s">
        <v>23</v>
      </c>
      <c r="C59" s="87">
        <v>901021565</v>
      </c>
      <c r="D59" s="20" t="s">
        <v>162</v>
      </c>
      <c r="E59" s="21">
        <v>15</v>
      </c>
      <c r="F59" s="21">
        <v>0</v>
      </c>
      <c r="G59" s="21">
        <v>0</v>
      </c>
      <c r="H59" s="21">
        <f t="shared" si="1"/>
        <v>0</v>
      </c>
      <c r="I59" s="21">
        <v>118954</v>
      </c>
      <c r="J59" s="21">
        <v>0</v>
      </c>
      <c r="K59" s="21">
        <v>0</v>
      </c>
      <c r="L59" s="21">
        <v>102019</v>
      </c>
      <c r="M59" s="21">
        <v>1802212</v>
      </c>
      <c r="N59" s="21">
        <v>2311013</v>
      </c>
      <c r="O59" s="21">
        <v>0</v>
      </c>
      <c r="P59" s="21">
        <v>0</v>
      </c>
      <c r="Q59" s="22">
        <f t="shared" si="3"/>
        <v>4334198</v>
      </c>
    </row>
    <row r="60" spans="2:17" outlineLevel="2" x14ac:dyDescent="0.25">
      <c r="B60" s="19" t="s">
        <v>23</v>
      </c>
      <c r="C60" s="87">
        <v>901543211</v>
      </c>
      <c r="D60" s="20" t="s">
        <v>163</v>
      </c>
      <c r="E60" s="21">
        <v>291</v>
      </c>
      <c r="F60" s="21">
        <v>356460</v>
      </c>
      <c r="G60" s="21">
        <v>3631889</v>
      </c>
      <c r="H60" s="21">
        <f t="shared" si="1"/>
        <v>3988349</v>
      </c>
      <c r="I60" s="21">
        <v>3335288</v>
      </c>
      <c r="J60" s="21">
        <v>17297857</v>
      </c>
      <c r="K60" s="21">
        <v>10044871</v>
      </c>
      <c r="L60" s="21">
        <v>7577345</v>
      </c>
      <c r="M60" s="21">
        <v>201664592</v>
      </c>
      <c r="N60" s="21">
        <v>300424</v>
      </c>
      <c r="O60" s="21">
        <v>0</v>
      </c>
      <c r="P60" s="21">
        <v>0</v>
      </c>
      <c r="Q60" s="22">
        <f t="shared" si="3"/>
        <v>244208726</v>
      </c>
    </row>
    <row r="61" spans="2:17" outlineLevel="2" x14ac:dyDescent="0.25">
      <c r="B61" s="19" t="s">
        <v>23</v>
      </c>
      <c r="C61" s="87">
        <v>901543761</v>
      </c>
      <c r="D61" s="20" t="s">
        <v>164</v>
      </c>
      <c r="E61" s="21">
        <v>13</v>
      </c>
      <c r="F61" s="21">
        <v>0</v>
      </c>
      <c r="G61" s="21">
        <v>0</v>
      </c>
      <c r="H61" s="21">
        <f t="shared" si="1"/>
        <v>0</v>
      </c>
      <c r="I61" s="21">
        <v>70500</v>
      </c>
      <c r="J61" s="21">
        <v>0</v>
      </c>
      <c r="K61" s="21">
        <v>154224</v>
      </c>
      <c r="L61" s="21">
        <v>859562</v>
      </c>
      <c r="M61" s="21">
        <v>7533593</v>
      </c>
      <c r="N61" s="21">
        <v>0</v>
      </c>
      <c r="O61" s="21">
        <v>0</v>
      </c>
      <c r="P61" s="21">
        <v>0</v>
      </c>
      <c r="Q61" s="22">
        <f t="shared" si="3"/>
        <v>8617879</v>
      </c>
    </row>
    <row r="62" spans="2:17" outlineLevel="2" x14ac:dyDescent="0.25">
      <c r="B62" s="19" t="s">
        <v>23</v>
      </c>
      <c r="C62" s="88">
        <v>79370948</v>
      </c>
      <c r="D62" s="23" t="s">
        <v>165</v>
      </c>
      <c r="E62" s="24">
        <v>0</v>
      </c>
      <c r="F62" s="24">
        <v>69852</v>
      </c>
      <c r="G62" s="24">
        <v>0</v>
      </c>
      <c r="H62" s="21">
        <f t="shared" si="1"/>
        <v>69852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2">
        <f t="shared" si="3"/>
        <v>69852</v>
      </c>
    </row>
    <row r="63" spans="2:17" ht="12" outlineLevel="2" thickBot="1" x14ac:dyDescent="0.3">
      <c r="B63" s="19" t="s">
        <v>23</v>
      </c>
      <c r="C63" s="87" t="s">
        <v>92</v>
      </c>
      <c r="D63" s="20" t="s">
        <v>93</v>
      </c>
      <c r="E63" s="21">
        <v>0</v>
      </c>
      <c r="F63" s="21">
        <v>5530300</v>
      </c>
      <c r="G63" s="21">
        <v>0</v>
      </c>
      <c r="H63" s="21">
        <f t="shared" si="1"/>
        <v>5530300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2">
        <f t="shared" si="3"/>
        <v>5530300</v>
      </c>
    </row>
    <row r="64" spans="2:17" ht="12" outlineLevel="1" thickBot="1" x14ac:dyDescent="0.3">
      <c r="B64" s="25" t="s">
        <v>45</v>
      </c>
      <c r="C64" s="99"/>
      <c r="D64" s="100"/>
      <c r="E64" s="46">
        <f>SUBTOTAL(9,E34:E63)</f>
        <v>34251</v>
      </c>
      <c r="F64" s="46">
        <f>SUBTOTAL(9,F34:F63)</f>
        <v>813521383.58000004</v>
      </c>
      <c r="G64" s="46">
        <f>SUBTOTAL(9,G34:G63)</f>
        <v>3968430390</v>
      </c>
      <c r="H64" s="46">
        <f>SUBTOTAL(9,H34:H63)</f>
        <v>4781951773.5799999</v>
      </c>
      <c r="I64" s="46">
        <f>SUBTOTAL(9,I34:I63)</f>
        <v>3211955735.6500001</v>
      </c>
      <c r="J64" s="46">
        <f>SUBTOTAL(9,J34:J63)</f>
        <v>2531356575</v>
      </c>
      <c r="K64" s="46">
        <f>SUBTOTAL(9,K34:K63)</f>
        <v>1968268024</v>
      </c>
      <c r="L64" s="46">
        <f>SUBTOTAL(9,L34:L63)</f>
        <v>2941856905.1100001</v>
      </c>
      <c r="M64" s="46">
        <f>SUBTOTAL(9,M34:M63)</f>
        <v>3395689183.1999998</v>
      </c>
      <c r="N64" s="46">
        <f>SUBTOTAL(9,N34:N63)</f>
        <v>2367149510.0799999</v>
      </c>
      <c r="O64" s="46">
        <f>SUBTOTAL(9,O34:O63)</f>
        <v>0</v>
      </c>
      <c r="P64" s="46">
        <f>SUBTOTAL(9,P34:P63)</f>
        <v>-3470699896</v>
      </c>
      <c r="Q64" s="47">
        <f>SUBTOTAL(9,Q34:Q63)</f>
        <v>17727527810.619999</v>
      </c>
    </row>
    <row r="65" spans="2:17" outlineLevel="2" x14ac:dyDescent="0.25">
      <c r="B65" s="19" t="s">
        <v>24</v>
      </c>
      <c r="C65" s="87">
        <v>800084089</v>
      </c>
      <c r="D65" s="20" t="s">
        <v>166</v>
      </c>
      <c r="E65" s="21">
        <v>0</v>
      </c>
      <c r="F65" s="21">
        <v>0</v>
      </c>
      <c r="G65" s="21">
        <v>0</v>
      </c>
      <c r="H65" s="21">
        <f t="shared" si="1"/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-265200</v>
      </c>
      <c r="Q65" s="22">
        <f t="shared" ref="Q65:Q82" si="4">SUM(H65:P65)</f>
        <v>-265200</v>
      </c>
    </row>
    <row r="66" spans="2:17" outlineLevel="2" x14ac:dyDescent="0.25">
      <c r="B66" s="19" t="s">
        <v>24</v>
      </c>
      <c r="C66" s="87">
        <v>800225340</v>
      </c>
      <c r="D66" s="20" t="s">
        <v>60</v>
      </c>
      <c r="E66" s="21">
        <v>9</v>
      </c>
      <c r="F66" s="21">
        <v>0</v>
      </c>
      <c r="G66" s="21">
        <v>0</v>
      </c>
      <c r="H66" s="21">
        <f t="shared" si="1"/>
        <v>0</v>
      </c>
      <c r="I66" s="21">
        <v>0</v>
      </c>
      <c r="J66" s="21">
        <v>0</v>
      </c>
      <c r="K66" s="21">
        <v>127292615</v>
      </c>
      <c r="L66" s="21">
        <v>0</v>
      </c>
      <c r="M66" s="21">
        <v>0</v>
      </c>
      <c r="N66" s="21">
        <v>90714989</v>
      </c>
      <c r="O66" s="21">
        <v>0</v>
      </c>
      <c r="P66" s="21">
        <v>0</v>
      </c>
      <c r="Q66" s="22">
        <f t="shared" si="4"/>
        <v>218007604</v>
      </c>
    </row>
    <row r="67" spans="2:17" outlineLevel="2" x14ac:dyDescent="0.25">
      <c r="B67" s="19" t="s">
        <v>24</v>
      </c>
      <c r="C67" s="87">
        <v>800250596</v>
      </c>
      <c r="D67" s="20" t="s">
        <v>167</v>
      </c>
      <c r="E67" s="21">
        <v>2</v>
      </c>
      <c r="F67" s="21">
        <v>0</v>
      </c>
      <c r="G67" s="21">
        <v>0</v>
      </c>
      <c r="H67" s="21">
        <f t="shared" si="1"/>
        <v>0</v>
      </c>
      <c r="I67" s="21">
        <v>0</v>
      </c>
      <c r="J67" s="21">
        <v>0</v>
      </c>
      <c r="K67" s="21">
        <v>2102635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2">
        <f t="shared" si="4"/>
        <v>2102635</v>
      </c>
    </row>
    <row r="68" spans="2:17" outlineLevel="2" x14ac:dyDescent="0.25">
      <c r="B68" s="19" t="s">
        <v>24</v>
      </c>
      <c r="C68" s="87">
        <v>830105118</v>
      </c>
      <c r="D68" s="20" t="s">
        <v>168</v>
      </c>
      <c r="E68" s="21">
        <v>1</v>
      </c>
      <c r="F68" s="21">
        <v>0</v>
      </c>
      <c r="G68" s="21">
        <v>0</v>
      </c>
      <c r="H68" s="21">
        <f t="shared" si="1"/>
        <v>0</v>
      </c>
      <c r="I68" s="21">
        <v>0</v>
      </c>
      <c r="J68" s="21">
        <v>0</v>
      </c>
      <c r="K68" s="21">
        <v>509760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2">
        <f t="shared" si="4"/>
        <v>509760</v>
      </c>
    </row>
    <row r="69" spans="2:17" outlineLevel="2" x14ac:dyDescent="0.25">
      <c r="B69" s="19" t="s">
        <v>24</v>
      </c>
      <c r="C69" s="87">
        <v>860013720</v>
      </c>
      <c r="D69" s="20" t="s">
        <v>82</v>
      </c>
      <c r="E69" s="21">
        <v>4</v>
      </c>
      <c r="F69" s="21">
        <v>0</v>
      </c>
      <c r="G69" s="21">
        <v>0</v>
      </c>
      <c r="H69" s="21">
        <f t="shared" si="1"/>
        <v>0</v>
      </c>
      <c r="I69" s="21">
        <v>0</v>
      </c>
      <c r="J69" s="21">
        <v>144000</v>
      </c>
      <c r="K69" s="21">
        <v>41194863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2">
        <f t="shared" si="4"/>
        <v>41338863</v>
      </c>
    </row>
    <row r="70" spans="2:17" outlineLevel="2" x14ac:dyDescent="0.25">
      <c r="B70" s="19" t="s">
        <v>24</v>
      </c>
      <c r="C70" s="87">
        <v>860056070</v>
      </c>
      <c r="D70" s="20" t="s">
        <v>80</v>
      </c>
      <c r="E70" s="21">
        <v>3</v>
      </c>
      <c r="F70" s="21">
        <v>0</v>
      </c>
      <c r="G70" s="21">
        <v>0</v>
      </c>
      <c r="H70" s="21">
        <f t="shared" si="1"/>
        <v>0</v>
      </c>
      <c r="I70" s="21">
        <v>0</v>
      </c>
      <c r="J70" s="21">
        <v>0</v>
      </c>
      <c r="K70" s="21">
        <v>1240283579</v>
      </c>
      <c r="L70" s="21">
        <v>0</v>
      </c>
      <c r="M70" s="21">
        <v>0</v>
      </c>
      <c r="N70" s="21">
        <v>279141723</v>
      </c>
      <c r="O70" s="21">
        <v>0</v>
      </c>
      <c r="P70" s="21">
        <v>0</v>
      </c>
      <c r="Q70" s="22">
        <f t="shared" si="4"/>
        <v>1519425302</v>
      </c>
    </row>
    <row r="71" spans="2:17" outlineLevel="2" x14ac:dyDescent="0.25">
      <c r="B71" s="19" t="s">
        <v>24</v>
      </c>
      <c r="C71" s="87">
        <v>860074914</v>
      </c>
      <c r="D71" s="20" t="s">
        <v>169</v>
      </c>
      <c r="E71" s="21">
        <v>2</v>
      </c>
      <c r="F71" s="21">
        <v>0</v>
      </c>
      <c r="G71" s="21">
        <v>0</v>
      </c>
      <c r="H71" s="21">
        <f t="shared" si="1"/>
        <v>0</v>
      </c>
      <c r="I71" s="21">
        <v>0</v>
      </c>
      <c r="J71" s="21">
        <v>0</v>
      </c>
      <c r="K71" s="21">
        <v>1720320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2">
        <f t="shared" si="4"/>
        <v>1720320</v>
      </c>
    </row>
    <row r="72" spans="2:17" outlineLevel="2" x14ac:dyDescent="0.25">
      <c r="B72" s="19" t="s">
        <v>24</v>
      </c>
      <c r="C72" s="87">
        <v>860075558</v>
      </c>
      <c r="D72" s="20" t="s">
        <v>170</v>
      </c>
      <c r="E72" s="21">
        <v>2</v>
      </c>
      <c r="F72" s="21">
        <v>0</v>
      </c>
      <c r="G72" s="21">
        <v>0</v>
      </c>
      <c r="H72" s="21">
        <f t="shared" si="1"/>
        <v>0</v>
      </c>
      <c r="I72" s="21">
        <v>0</v>
      </c>
      <c r="J72" s="21">
        <v>0</v>
      </c>
      <c r="K72" s="21">
        <v>7390508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2">
        <f t="shared" si="4"/>
        <v>7390508</v>
      </c>
    </row>
    <row r="73" spans="2:17" outlineLevel="2" x14ac:dyDescent="0.25">
      <c r="B73" s="19" t="s">
        <v>24</v>
      </c>
      <c r="C73" s="87">
        <v>860401496</v>
      </c>
      <c r="D73" s="20" t="s">
        <v>171</v>
      </c>
      <c r="E73" s="21">
        <v>2</v>
      </c>
      <c r="F73" s="21">
        <v>0</v>
      </c>
      <c r="G73" s="21">
        <v>10132847</v>
      </c>
      <c r="H73" s="21">
        <f t="shared" si="1"/>
        <v>10132847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2">
        <f t="shared" si="4"/>
        <v>10132847</v>
      </c>
    </row>
    <row r="74" spans="2:17" outlineLevel="2" x14ac:dyDescent="0.25">
      <c r="B74" s="19" t="s">
        <v>24</v>
      </c>
      <c r="C74" s="87">
        <v>860517302</v>
      </c>
      <c r="D74" s="20" t="s">
        <v>61</v>
      </c>
      <c r="E74" s="21">
        <v>1</v>
      </c>
      <c r="F74" s="21">
        <v>0</v>
      </c>
      <c r="G74" s="21">
        <v>0</v>
      </c>
      <c r="H74" s="21">
        <f t="shared" si="1"/>
        <v>0</v>
      </c>
      <c r="I74" s="21">
        <v>0</v>
      </c>
      <c r="J74" s="21">
        <v>0</v>
      </c>
      <c r="K74" s="21">
        <v>5213590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2">
        <f t="shared" si="4"/>
        <v>5213590</v>
      </c>
    </row>
    <row r="75" spans="2:17" outlineLevel="2" x14ac:dyDescent="0.25">
      <c r="B75" s="19" t="s">
        <v>24</v>
      </c>
      <c r="C75" s="87">
        <v>860517647</v>
      </c>
      <c r="D75" s="20" t="s">
        <v>25</v>
      </c>
      <c r="E75" s="21">
        <v>5</v>
      </c>
      <c r="F75" s="21">
        <v>0</v>
      </c>
      <c r="G75" s="21">
        <v>0</v>
      </c>
      <c r="H75" s="21">
        <f t="shared" si="1"/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95733769</v>
      </c>
      <c r="O75" s="21">
        <v>0</v>
      </c>
      <c r="P75" s="21">
        <v>0</v>
      </c>
      <c r="Q75" s="22">
        <f t="shared" si="4"/>
        <v>95733769</v>
      </c>
    </row>
    <row r="76" spans="2:17" outlineLevel="2" x14ac:dyDescent="0.25">
      <c r="B76" s="19" t="s">
        <v>24</v>
      </c>
      <c r="C76" s="87">
        <v>890480123</v>
      </c>
      <c r="D76" s="20" t="s">
        <v>172</v>
      </c>
      <c r="E76" s="21">
        <v>4</v>
      </c>
      <c r="F76" s="21">
        <v>0</v>
      </c>
      <c r="G76" s="21">
        <v>0</v>
      </c>
      <c r="H76" s="21">
        <f t="shared" si="1"/>
        <v>0</v>
      </c>
      <c r="I76" s="21">
        <v>0</v>
      </c>
      <c r="J76" s="21">
        <v>0</v>
      </c>
      <c r="K76" s="21">
        <v>1128000</v>
      </c>
      <c r="L76" s="21">
        <v>0</v>
      </c>
      <c r="M76" s="21">
        <v>0</v>
      </c>
      <c r="N76" s="21">
        <v>7864873</v>
      </c>
      <c r="O76" s="21">
        <v>0</v>
      </c>
      <c r="P76" s="21">
        <v>0</v>
      </c>
      <c r="Q76" s="22">
        <f t="shared" si="4"/>
        <v>8992873</v>
      </c>
    </row>
    <row r="77" spans="2:17" ht="12" outlineLevel="2" thickBot="1" x14ac:dyDescent="0.3">
      <c r="B77" s="19" t="s">
        <v>24</v>
      </c>
      <c r="C77" s="87">
        <v>891000692</v>
      </c>
      <c r="D77" s="20" t="s">
        <v>89</v>
      </c>
      <c r="E77" s="21">
        <v>1</v>
      </c>
      <c r="F77" s="21">
        <v>0</v>
      </c>
      <c r="G77" s="21">
        <v>7942258</v>
      </c>
      <c r="H77" s="21">
        <f t="shared" ref="H77:H143" si="5">+F77+G77</f>
        <v>7942258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2">
        <f t="shared" si="4"/>
        <v>7942258</v>
      </c>
    </row>
    <row r="78" spans="2:17" ht="12" outlineLevel="1" thickBot="1" x14ac:dyDescent="0.3">
      <c r="B78" s="25" t="s">
        <v>46</v>
      </c>
      <c r="C78" s="99"/>
      <c r="D78" s="100"/>
      <c r="E78" s="46">
        <f>SUBTOTAL(9,E65:E77)</f>
        <v>36</v>
      </c>
      <c r="F78" s="46">
        <f>SUBTOTAL(9,F65:F77)</f>
        <v>0</v>
      </c>
      <c r="G78" s="46">
        <f>SUBTOTAL(9,G65:G77)</f>
        <v>18075105</v>
      </c>
      <c r="H78" s="46">
        <f>SUBTOTAL(9,H65:H77)</f>
        <v>18075105</v>
      </c>
      <c r="I78" s="46">
        <f>SUBTOTAL(9,I65:I77)</f>
        <v>0</v>
      </c>
      <c r="J78" s="46">
        <f>SUBTOTAL(9,J65:J77)</f>
        <v>144000</v>
      </c>
      <c r="K78" s="46">
        <f>SUBTOTAL(9,K65:K77)</f>
        <v>1426835870</v>
      </c>
      <c r="L78" s="46">
        <f>SUBTOTAL(9,L65:L77)</f>
        <v>0</v>
      </c>
      <c r="M78" s="46">
        <f>SUBTOTAL(9,M65:M77)</f>
        <v>0</v>
      </c>
      <c r="N78" s="46">
        <f>SUBTOTAL(9,N65:N77)</f>
        <v>473455354</v>
      </c>
      <c r="O78" s="46">
        <f>SUBTOTAL(9,O65:O77)</f>
        <v>0</v>
      </c>
      <c r="P78" s="46">
        <f>SUBTOTAL(9,P65:P77)</f>
        <v>-265200</v>
      </c>
      <c r="Q78" s="47">
        <f>SUBTOTAL(9,Q65:Q77)</f>
        <v>1918245129</v>
      </c>
    </row>
    <row r="79" spans="2:17" outlineLevel="2" x14ac:dyDescent="0.25">
      <c r="B79" s="19" t="s">
        <v>36</v>
      </c>
      <c r="C79" s="87">
        <v>800246953</v>
      </c>
      <c r="D79" s="20" t="s">
        <v>39</v>
      </c>
      <c r="E79" s="21">
        <v>1</v>
      </c>
      <c r="F79" s="21">
        <v>0</v>
      </c>
      <c r="G79" s="21">
        <v>296070986</v>
      </c>
      <c r="H79" s="21">
        <f t="shared" si="5"/>
        <v>296070986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2">
        <f t="shared" si="4"/>
        <v>296070986</v>
      </c>
    </row>
    <row r="80" spans="2:17" ht="12" outlineLevel="2" thickBot="1" x14ac:dyDescent="0.3">
      <c r="B80" s="19" t="s">
        <v>36</v>
      </c>
      <c r="C80" s="87">
        <v>899999061</v>
      </c>
      <c r="D80" s="20" t="s">
        <v>173</v>
      </c>
      <c r="E80" s="21">
        <v>28</v>
      </c>
      <c r="F80" s="21">
        <v>0</v>
      </c>
      <c r="G80" s="21">
        <v>1562689514</v>
      </c>
      <c r="H80" s="21">
        <f t="shared" si="5"/>
        <v>1562689514</v>
      </c>
      <c r="I80" s="21">
        <v>0</v>
      </c>
      <c r="J80" s="21">
        <v>0</v>
      </c>
      <c r="K80" s="21">
        <v>0</v>
      </c>
      <c r="L80" s="21">
        <v>15573397</v>
      </c>
      <c r="M80" s="21">
        <v>0</v>
      </c>
      <c r="N80" s="21">
        <v>0</v>
      </c>
      <c r="O80" s="21">
        <v>0</v>
      </c>
      <c r="P80" s="21">
        <v>-33961080</v>
      </c>
      <c r="Q80" s="22">
        <f t="shared" si="4"/>
        <v>1544301831</v>
      </c>
    </row>
    <row r="81" spans="2:17" ht="12" outlineLevel="1" thickBot="1" x14ac:dyDescent="0.3">
      <c r="B81" s="25" t="s">
        <v>47</v>
      </c>
      <c r="C81" s="99"/>
      <c r="D81" s="100"/>
      <c r="E81" s="46">
        <f>SUBTOTAL(9,E79:E80)</f>
        <v>29</v>
      </c>
      <c r="F81" s="46">
        <f>SUBTOTAL(9,F79:F80)</f>
        <v>0</v>
      </c>
      <c r="G81" s="46">
        <f>SUBTOTAL(9,G79:G80)</f>
        <v>1858760500</v>
      </c>
      <c r="H81" s="46">
        <f>SUBTOTAL(9,H79:H80)</f>
        <v>1858760500</v>
      </c>
      <c r="I81" s="46">
        <f>SUBTOTAL(9,I79:I80)</f>
        <v>0</v>
      </c>
      <c r="J81" s="46">
        <f>SUBTOTAL(9,J79:J80)</f>
        <v>0</v>
      </c>
      <c r="K81" s="46">
        <f>SUBTOTAL(9,K79:K80)</f>
        <v>0</v>
      </c>
      <c r="L81" s="46">
        <f>SUBTOTAL(9,L79:L80)</f>
        <v>15573397</v>
      </c>
      <c r="M81" s="46">
        <f>SUBTOTAL(9,M79:M80)</f>
        <v>0</v>
      </c>
      <c r="N81" s="46">
        <f>SUBTOTAL(9,N79:N80)</f>
        <v>0</v>
      </c>
      <c r="O81" s="46">
        <f>SUBTOTAL(9,O79:O80)</f>
        <v>0</v>
      </c>
      <c r="P81" s="46">
        <f>SUBTOTAL(9,P79:P80)</f>
        <v>-33961080</v>
      </c>
      <c r="Q81" s="47">
        <f>SUBTOTAL(9,Q79:Q80)</f>
        <v>1840372817</v>
      </c>
    </row>
    <row r="82" spans="2:17" outlineLevel="2" x14ac:dyDescent="0.25">
      <c r="B82" s="19" t="s">
        <v>84</v>
      </c>
      <c r="C82" s="87">
        <v>800017030</v>
      </c>
      <c r="D82" s="20" t="s">
        <v>174</v>
      </c>
      <c r="E82" s="21">
        <v>343</v>
      </c>
      <c r="F82" s="21">
        <v>0</v>
      </c>
      <c r="G82" s="21">
        <v>0</v>
      </c>
      <c r="H82" s="21">
        <f t="shared" si="5"/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499687165</v>
      </c>
      <c r="O82" s="21">
        <v>0</v>
      </c>
      <c r="P82" s="21">
        <v>0</v>
      </c>
      <c r="Q82" s="22">
        <f t="shared" si="4"/>
        <v>499687165</v>
      </c>
    </row>
    <row r="83" spans="2:17" outlineLevel="2" x14ac:dyDescent="0.25">
      <c r="B83" s="19" t="s">
        <v>84</v>
      </c>
      <c r="C83" s="87">
        <v>800091594</v>
      </c>
      <c r="D83" s="20" t="s">
        <v>175</v>
      </c>
      <c r="E83" s="21">
        <v>18</v>
      </c>
      <c r="F83" s="21">
        <v>0</v>
      </c>
      <c r="G83" s="21">
        <v>0</v>
      </c>
      <c r="H83" s="21">
        <f t="shared" si="5"/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10285867</v>
      </c>
      <c r="O83" s="21">
        <v>0</v>
      </c>
      <c r="P83" s="21">
        <v>0</v>
      </c>
      <c r="Q83" s="22">
        <f>SUM(H83:P83)</f>
        <v>10285867</v>
      </c>
    </row>
    <row r="84" spans="2:17" outlineLevel="2" x14ac:dyDescent="0.25">
      <c r="B84" s="19" t="s">
        <v>84</v>
      </c>
      <c r="C84" s="87">
        <v>800094067</v>
      </c>
      <c r="D84" s="20" t="s">
        <v>176</v>
      </c>
      <c r="E84" s="21">
        <v>1</v>
      </c>
      <c r="F84" s="21">
        <v>0</v>
      </c>
      <c r="G84" s="21">
        <v>0</v>
      </c>
      <c r="H84" s="21">
        <f t="shared" si="5"/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1984621</v>
      </c>
      <c r="O84" s="21">
        <v>0</v>
      </c>
      <c r="P84" s="21">
        <v>0</v>
      </c>
      <c r="Q84" s="22">
        <f>SUM(H84:P84)</f>
        <v>1984621</v>
      </c>
    </row>
    <row r="85" spans="2:17" outlineLevel="2" x14ac:dyDescent="0.25">
      <c r="B85" s="19" t="s">
        <v>84</v>
      </c>
      <c r="C85" s="87">
        <v>800094164</v>
      </c>
      <c r="D85" s="20" t="s">
        <v>177</v>
      </c>
      <c r="E85" s="21">
        <v>21</v>
      </c>
      <c r="F85" s="21">
        <v>0</v>
      </c>
      <c r="G85" s="21">
        <v>0</v>
      </c>
      <c r="H85" s="21">
        <f t="shared" si="5"/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35280975</v>
      </c>
      <c r="O85" s="21">
        <v>0</v>
      </c>
      <c r="P85" s="21">
        <v>0</v>
      </c>
      <c r="Q85" s="22">
        <f t="shared" ref="Q85:Q116" si="6">SUM(H85:P85)</f>
        <v>35280975</v>
      </c>
    </row>
    <row r="86" spans="2:17" outlineLevel="2" x14ac:dyDescent="0.25">
      <c r="B86" s="19" t="s">
        <v>84</v>
      </c>
      <c r="C86" s="87">
        <v>800098911</v>
      </c>
      <c r="D86" s="20" t="s">
        <v>178</v>
      </c>
      <c r="E86" s="21">
        <v>2</v>
      </c>
      <c r="F86" s="21">
        <v>0</v>
      </c>
      <c r="G86" s="21">
        <v>0</v>
      </c>
      <c r="H86" s="21">
        <f t="shared" si="5"/>
        <v>0</v>
      </c>
      <c r="I86" s="21">
        <v>0</v>
      </c>
      <c r="J86" s="21">
        <v>0</v>
      </c>
      <c r="K86" s="21">
        <v>0</v>
      </c>
      <c r="L86" s="21">
        <v>207200</v>
      </c>
      <c r="M86" s="21">
        <v>0</v>
      </c>
      <c r="N86" s="21">
        <v>18568</v>
      </c>
      <c r="O86" s="21">
        <v>0</v>
      </c>
      <c r="P86" s="21">
        <v>0</v>
      </c>
      <c r="Q86" s="22">
        <f t="shared" si="6"/>
        <v>225768</v>
      </c>
    </row>
    <row r="87" spans="2:17" outlineLevel="2" x14ac:dyDescent="0.25">
      <c r="B87" s="19" t="s">
        <v>84</v>
      </c>
      <c r="C87" s="87">
        <v>800102504</v>
      </c>
      <c r="D87" s="20" t="s">
        <v>179</v>
      </c>
      <c r="E87" s="21">
        <v>12</v>
      </c>
      <c r="F87" s="21">
        <v>0</v>
      </c>
      <c r="G87" s="21">
        <v>0</v>
      </c>
      <c r="H87" s="21">
        <f t="shared" si="5"/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32482308</v>
      </c>
      <c r="O87" s="21">
        <v>0</v>
      </c>
      <c r="P87" s="21">
        <v>0</v>
      </c>
      <c r="Q87" s="22">
        <f t="shared" si="6"/>
        <v>32482308</v>
      </c>
    </row>
    <row r="88" spans="2:17" outlineLevel="2" x14ac:dyDescent="0.25">
      <c r="B88" s="19" t="s">
        <v>84</v>
      </c>
      <c r="C88" s="87">
        <v>800103913</v>
      </c>
      <c r="D88" s="20" t="s">
        <v>180</v>
      </c>
      <c r="E88" s="21">
        <v>39</v>
      </c>
      <c r="F88" s="21">
        <v>0</v>
      </c>
      <c r="G88" s="21">
        <v>0</v>
      </c>
      <c r="H88" s="21">
        <f t="shared" si="5"/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74648120.560000002</v>
      </c>
      <c r="O88" s="21">
        <v>0</v>
      </c>
      <c r="P88" s="21">
        <v>0</v>
      </c>
      <c r="Q88" s="22">
        <f t="shared" si="6"/>
        <v>74648120.560000002</v>
      </c>
    </row>
    <row r="89" spans="2:17" outlineLevel="2" x14ac:dyDescent="0.25">
      <c r="B89" s="19" t="s">
        <v>84</v>
      </c>
      <c r="C89" s="87">
        <v>800103920</v>
      </c>
      <c r="D89" s="20" t="s">
        <v>181</v>
      </c>
      <c r="E89" s="21">
        <v>104</v>
      </c>
      <c r="F89" s="21">
        <v>0</v>
      </c>
      <c r="G89" s="21">
        <v>0</v>
      </c>
      <c r="H89" s="21">
        <f t="shared" si="5"/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138294755</v>
      </c>
      <c r="O89" s="21">
        <v>0</v>
      </c>
      <c r="P89" s="21">
        <v>0</v>
      </c>
      <c r="Q89" s="22">
        <f t="shared" si="6"/>
        <v>138294755</v>
      </c>
    </row>
    <row r="90" spans="2:17" outlineLevel="2" x14ac:dyDescent="0.25">
      <c r="B90" s="19" t="s">
        <v>84</v>
      </c>
      <c r="C90" s="87">
        <v>800103923</v>
      </c>
      <c r="D90" s="20" t="s">
        <v>182</v>
      </c>
      <c r="E90" s="21">
        <v>18</v>
      </c>
      <c r="F90" s="21">
        <v>0</v>
      </c>
      <c r="G90" s="21">
        <v>0</v>
      </c>
      <c r="H90" s="21">
        <f t="shared" si="5"/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9713409</v>
      </c>
      <c r="O90" s="21">
        <v>0</v>
      </c>
      <c r="P90" s="21">
        <v>0</v>
      </c>
      <c r="Q90" s="22">
        <f t="shared" si="6"/>
        <v>9713409</v>
      </c>
    </row>
    <row r="91" spans="2:17" outlineLevel="2" x14ac:dyDescent="0.25">
      <c r="B91" s="19" t="s">
        <v>84</v>
      </c>
      <c r="C91" s="87">
        <v>800103927</v>
      </c>
      <c r="D91" s="20" t="s">
        <v>183</v>
      </c>
      <c r="E91" s="21">
        <v>19</v>
      </c>
      <c r="F91" s="21">
        <v>0</v>
      </c>
      <c r="G91" s="21">
        <v>0</v>
      </c>
      <c r="H91" s="21">
        <f t="shared" si="5"/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38253341</v>
      </c>
      <c r="O91" s="21">
        <v>0</v>
      </c>
      <c r="P91" s="21">
        <v>0</v>
      </c>
      <c r="Q91" s="22">
        <f t="shared" si="6"/>
        <v>38253341</v>
      </c>
    </row>
    <row r="92" spans="2:17" outlineLevel="2" x14ac:dyDescent="0.25">
      <c r="B92" s="19" t="s">
        <v>84</v>
      </c>
      <c r="C92" s="87">
        <v>800103935</v>
      </c>
      <c r="D92" s="20" t="s">
        <v>184</v>
      </c>
      <c r="E92" s="21">
        <v>189</v>
      </c>
      <c r="F92" s="21">
        <v>0</v>
      </c>
      <c r="G92" s="21">
        <v>0</v>
      </c>
      <c r="H92" s="21">
        <f t="shared" si="5"/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239160385.20999998</v>
      </c>
      <c r="O92" s="21">
        <v>0</v>
      </c>
      <c r="P92" s="21">
        <v>0</v>
      </c>
      <c r="Q92" s="22">
        <f t="shared" si="6"/>
        <v>239160385.20999998</v>
      </c>
    </row>
    <row r="93" spans="2:17" outlineLevel="2" x14ac:dyDescent="0.25">
      <c r="B93" s="19" t="s">
        <v>84</v>
      </c>
      <c r="C93" s="87">
        <v>800113672</v>
      </c>
      <c r="D93" s="20" t="s">
        <v>185</v>
      </c>
      <c r="E93" s="21">
        <v>13</v>
      </c>
      <c r="F93" s="21">
        <v>0</v>
      </c>
      <c r="G93" s="21">
        <v>0</v>
      </c>
      <c r="H93" s="21">
        <f t="shared" si="5"/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8168648</v>
      </c>
      <c r="O93" s="21">
        <v>0</v>
      </c>
      <c r="P93" s="21">
        <v>0</v>
      </c>
      <c r="Q93" s="22">
        <f t="shared" si="6"/>
        <v>8168648</v>
      </c>
    </row>
    <row r="94" spans="2:17" outlineLevel="2" x14ac:dyDescent="0.25">
      <c r="B94" s="19" t="s">
        <v>84</v>
      </c>
      <c r="C94" s="87">
        <v>800114312</v>
      </c>
      <c r="D94" s="20" t="s">
        <v>186</v>
      </c>
      <c r="E94" s="21">
        <v>62</v>
      </c>
      <c r="F94" s="21">
        <v>0</v>
      </c>
      <c r="G94" s="21">
        <v>0</v>
      </c>
      <c r="H94" s="21">
        <f t="shared" si="5"/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67686008</v>
      </c>
      <c r="O94" s="21">
        <v>0</v>
      </c>
      <c r="P94" s="21">
        <v>0</v>
      </c>
      <c r="Q94" s="22">
        <f t="shared" si="6"/>
        <v>67686008</v>
      </c>
    </row>
    <row r="95" spans="2:17" outlineLevel="2" x14ac:dyDescent="0.25">
      <c r="B95" s="19" t="s">
        <v>84</v>
      </c>
      <c r="C95" s="87">
        <v>800176413</v>
      </c>
      <c r="D95" s="20" t="s">
        <v>187</v>
      </c>
      <c r="E95" s="21">
        <v>191</v>
      </c>
      <c r="F95" s="21">
        <v>0</v>
      </c>
      <c r="G95" s="21">
        <v>0</v>
      </c>
      <c r="H95" s="21">
        <f t="shared" si="5"/>
        <v>0</v>
      </c>
      <c r="I95" s="21">
        <v>0</v>
      </c>
      <c r="J95" s="21">
        <v>0</v>
      </c>
      <c r="K95" s="21">
        <v>0</v>
      </c>
      <c r="L95" s="21">
        <v>108000</v>
      </c>
      <c r="M95" s="21">
        <v>11705390</v>
      </c>
      <c r="N95" s="21">
        <v>419675137</v>
      </c>
      <c r="O95" s="21">
        <v>0</v>
      </c>
      <c r="P95" s="21">
        <v>0</v>
      </c>
      <c r="Q95" s="22">
        <f t="shared" si="6"/>
        <v>431488527</v>
      </c>
    </row>
    <row r="96" spans="2:17" outlineLevel="2" x14ac:dyDescent="0.25">
      <c r="B96" s="19" t="s">
        <v>84</v>
      </c>
      <c r="C96" s="87">
        <v>800180260</v>
      </c>
      <c r="D96" s="20" t="s">
        <v>188</v>
      </c>
      <c r="E96" s="21">
        <v>2</v>
      </c>
      <c r="F96" s="21">
        <v>0</v>
      </c>
      <c r="G96" s="21">
        <v>0</v>
      </c>
      <c r="H96" s="21">
        <f t="shared" si="5"/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8274315</v>
      </c>
      <c r="O96" s="21">
        <v>0</v>
      </c>
      <c r="P96" s="21">
        <v>0</v>
      </c>
      <c r="Q96" s="22">
        <f t="shared" si="6"/>
        <v>8274315</v>
      </c>
    </row>
    <row r="97" spans="2:17" outlineLevel="2" x14ac:dyDescent="0.25">
      <c r="B97" s="19" t="s">
        <v>84</v>
      </c>
      <c r="C97" s="87">
        <v>800182159</v>
      </c>
      <c r="D97" s="20" t="s">
        <v>189</v>
      </c>
      <c r="E97" s="21">
        <v>2</v>
      </c>
      <c r="F97" s="21">
        <v>0</v>
      </c>
      <c r="G97" s="21">
        <v>0</v>
      </c>
      <c r="H97" s="21">
        <f t="shared" si="5"/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452598</v>
      </c>
      <c r="O97" s="21">
        <v>0</v>
      </c>
      <c r="P97" s="21">
        <v>0</v>
      </c>
      <c r="Q97" s="22">
        <f t="shared" si="6"/>
        <v>452598</v>
      </c>
    </row>
    <row r="98" spans="2:17" outlineLevel="2" x14ac:dyDescent="0.25">
      <c r="B98" s="19" t="s">
        <v>84</v>
      </c>
      <c r="C98" s="87">
        <v>800198972</v>
      </c>
      <c r="D98" s="20" t="s">
        <v>190</v>
      </c>
      <c r="E98" s="21">
        <v>1</v>
      </c>
      <c r="F98" s="21">
        <v>0</v>
      </c>
      <c r="G98" s="21">
        <v>0</v>
      </c>
      <c r="H98" s="21">
        <f t="shared" si="5"/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8955073</v>
      </c>
      <c r="O98" s="21">
        <v>0</v>
      </c>
      <c r="P98" s="21">
        <v>0</v>
      </c>
      <c r="Q98" s="22">
        <f t="shared" si="6"/>
        <v>8955073</v>
      </c>
    </row>
    <row r="99" spans="2:17" outlineLevel="2" x14ac:dyDescent="0.25">
      <c r="B99" s="19" t="s">
        <v>84</v>
      </c>
      <c r="C99" s="87">
        <v>802003228</v>
      </c>
      <c r="D99" s="20" t="s">
        <v>191</v>
      </c>
      <c r="E99" s="21">
        <v>22</v>
      </c>
      <c r="F99" s="21">
        <v>0</v>
      </c>
      <c r="G99" s="21">
        <v>0</v>
      </c>
      <c r="H99" s="21">
        <f t="shared" si="5"/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22590553</v>
      </c>
      <c r="O99" s="21">
        <v>0</v>
      </c>
      <c r="P99" s="21">
        <v>0</v>
      </c>
      <c r="Q99" s="22">
        <f t="shared" si="6"/>
        <v>22590553</v>
      </c>
    </row>
    <row r="100" spans="2:17" outlineLevel="2" x14ac:dyDescent="0.25">
      <c r="B100" s="19" t="s">
        <v>84</v>
      </c>
      <c r="C100" s="87">
        <v>812000243</v>
      </c>
      <c r="D100" s="20" t="s">
        <v>192</v>
      </c>
      <c r="E100" s="21">
        <v>31</v>
      </c>
      <c r="F100" s="21">
        <v>0</v>
      </c>
      <c r="G100" s="21">
        <v>0</v>
      </c>
      <c r="H100" s="21">
        <f t="shared" si="5"/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6793952</v>
      </c>
      <c r="O100" s="21">
        <v>0</v>
      </c>
      <c r="P100" s="21">
        <v>0</v>
      </c>
      <c r="Q100" s="22">
        <f t="shared" si="6"/>
        <v>6793952</v>
      </c>
    </row>
    <row r="101" spans="2:17" outlineLevel="2" x14ac:dyDescent="0.25">
      <c r="B101" s="19" t="s">
        <v>84</v>
      </c>
      <c r="C101" s="87">
        <v>832001966</v>
      </c>
      <c r="D101" s="20" t="s">
        <v>193</v>
      </c>
      <c r="E101" s="21">
        <v>212</v>
      </c>
      <c r="F101" s="21">
        <v>0</v>
      </c>
      <c r="G101" s="21">
        <v>0</v>
      </c>
      <c r="H101" s="21">
        <f t="shared" si="5"/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449426059</v>
      </c>
      <c r="O101" s="21">
        <v>0</v>
      </c>
      <c r="P101" s="21">
        <v>0</v>
      </c>
      <c r="Q101" s="22">
        <f t="shared" si="6"/>
        <v>449426059</v>
      </c>
    </row>
    <row r="102" spans="2:17" outlineLevel="2" x14ac:dyDescent="0.25">
      <c r="B102" s="19" t="s">
        <v>84</v>
      </c>
      <c r="C102" s="87">
        <v>890001639</v>
      </c>
      <c r="D102" s="20" t="s">
        <v>194</v>
      </c>
      <c r="E102" s="21">
        <v>35</v>
      </c>
      <c r="F102" s="21">
        <v>0</v>
      </c>
      <c r="G102" s="21">
        <v>0</v>
      </c>
      <c r="H102" s="21">
        <f t="shared" si="5"/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40190319</v>
      </c>
      <c r="O102" s="21">
        <v>0</v>
      </c>
      <c r="P102" s="21">
        <v>0</v>
      </c>
      <c r="Q102" s="22">
        <f t="shared" si="6"/>
        <v>40190319</v>
      </c>
    </row>
    <row r="103" spans="2:17" outlineLevel="2" x14ac:dyDescent="0.25">
      <c r="B103" s="19" t="s">
        <v>84</v>
      </c>
      <c r="C103" s="87">
        <v>890102006</v>
      </c>
      <c r="D103" s="20" t="s">
        <v>195</v>
      </c>
      <c r="E103" s="21">
        <v>82</v>
      </c>
      <c r="F103" s="21">
        <v>0</v>
      </c>
      <c r="G103" s="21">
        <v>0</v>
      </c>
      <c r="H103" s="21">
        <f t="shared" si="5"/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136498728</v>
      </c>
      <c r="O103" s="21">
        <v>0</v>
      </c>
      <c r="P103" s="21">
        <v>0</v>
      </c>
      <c r="Q103" s="22">
        <f t="shared" si="6"/>
        <v>136498728</v>
      </c>
    </row>
    <row r="104" spans="2:17" outlineLevel="2" x14ac:dyDescent="0.25">
      <c r="B104" s="19" t="s">
        <v>84</v>
      </c>
      <c r="C104" s="87">
        <v>890102018</v>
      </c>
      <c r="D104" s="20" t="s">
        <v>196</v>
      </c>
      <c r="E104" s="21">
        <v>2</v>
      </c>
      <c r="F104" s="21">
        <v>0</v>
      </c>
      <c r="G104" s="21">
        <v>0</v>
      </c>
      <c r="H104" s="21">
        <f t="shared" si="5"/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1244726</v>
      </c>
      <c r="O104" s="21">
        <v>0</v>
      </c>
      <c r="P104" s="21">
        <v>0</v>
      </c>
      <c r="Q104" s="22">
        <f t="shared" si="6"/>
        <v>1244726</v>
      </c>
    </row>
    <row r="105" spans="2:17" outlineLevel="2" x14ac:dyDescent="0.25">
      <c r="B105" s="19" t="s">
        <v>84</v>
      </c>
      <c r="C105" s="87">
        <v>890201235</v>
      </c>
      <c r="D105" s="20" t="s">
        <v>174</v>
      </c>
      <c r="E105" s="21">
        <v>5</v>
      </c>
      <c r="F105" s="21">
        <v>0</v>
      </c>
      <c r="G105" s="21">
        <v>0</v>
      </c>
      <c r="H105" s="21">
        <f t="shared" si="5"/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16750794</v>
      </c>
      <c r="O105" s="21">
        <v>0</v>
      </c>
      <c r="P105" s="21">
        <v>0</v>
      </c>
      <c r="Q105" s="22">
        <f t="shared" si="6"/>
        <v>16750794</v>
      </c>
    </row>
    <row r="106" spans="2:17" outlineLevel="2" x14ac:dyDescent="0.25">
      <c r="B106" s="19" t="s">
        <v>84</v>
      </c>
      <c r="C106" s="87">
        <v>890399029</v>
      </c>
      <c r="D106" s="20" t="s">
        <v>197</v>
      </c>
      <c r="E106" s="21">
        <v>120</v>
      </c>
      <c r="F106" s="21">
        <v>0</v>
      </c>
      <c r="G106" s="21">
        <v>0</v>
      </c>
      <c r="H106" s="21">
        <f t="shared" si="5"/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90767330</v>
      </c>
      <c r="O106" s="21">
        <v>0</v>
      </c>
      <c r="P106" s="21">
        <v>0</v>
      </c>
      <c r="Q106" s="22">
        <f t="shared" si="6"/>
        <v>90767330</v>
      </c>
    </row>
    <row r="107" spans="2:17" outlineLevel="2" x14ac:dyDescent="0.25">
      <c r="B107" s="19" t="s">
        <v>84</v>
      </c>
      <c r="C107" s="87">
        <v>890480126</v>
      </c>
      <c r="D107" s="20" t="s">
        <v>198</v>
      </c>
      <c r="E107" s="21">
        <v>203</v>
      </c>
      <c r="F107" s="21">
        <v>0</v>
      </c>
      <c r="G107" s="21">
        <v>0</v>
      </c>
      <c r="H107" s="21">
        <f t="shared" si="5"/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250590415</v>
      </c>
      <c r="O107" s="21">
        <v>0</v>
      </c>
      <c r="P107" s="21">
        <v>0</v>
      </c>
      <c r="Q107" s="22">
        <f t="shared" si="6"/>
        <v>250590415</v>
      </c>
    </row>
    <row r="108" spans="2:17" outlineLevel="2" x14ac:dyDescent="0.25">
      <c r="B108" s="19" t="s">
        <v>84</v>
      </c>
      <c r="C108" s="87">
        <v>890480184</v>
      </c>
      <c r="D108" s="20" t="s">
        <v>199</v>
      </c>
      <c r="E108" s="21">
        <v>16</v>
      </c>
      <c r="F108" s="21">
        <v>0</v>
      </c>
      <c r="G108" s="21">
        <v>0</v>
      </c>
      <c r="H108" s="21">
        <f t="shared" si="5"/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14510588</v>
      </c>
      <c r="O108" s="21">
        <v>0</v>
      </c>
      <c r="P108" s="21">
        <v>0</v>
      </c>
      <c r="Q108" s="22">
        <f t="shared" si="6"/>
        <v>14510588</v>
      </c>
    </row>
    <row r="109" spans="2:17" outlineLevel="2" x14ac:dyDescent="0.25">
      <c r="B109" s="19" t="s">
        <v>84</v>
      </c>
      <c r="C109" s="87">
        <v>890500890</v>
      </c>
      <c r="D109" s="20" t="s">
        <v>200</v>
      </c>
      <c r="E109" s="21">
        <v>48</v>
      </c>
      <c r="F109" s="21">
        <v>0</v>
      </c>
      <c r="G109" s="21">
        <v>0</v>
      </c>
      <c r="H109" s="21">
        <f t="shared" si="5"/>
        <v>0</v>
      </c>
      <c r="I109" s="21">
        <v>0</v>
      </c>
      <c r="J109" s="21">
        <v>7285272</v>
      </c>
      <c r="K109" s="21">
        <v>0</v>
      </c>
      <c r="L109" s="21">
        <v>0</v>
      </c>
      <c r="M109" s="21">
        <v>6260604</v>
      </c>
      <c r="N109" s="21">
        <v>98798546</v>
      </c>
      <c r="O109" s="21">
        <v>0</v>
      </c>
      <c r="P109" s="21">
        <v>0</v>
      </c>
      <c r="Q109" s="22">
        <f t="shared" si="6"/>
        <v>112344422</v>
      </c>
    </row>
    <row r="110" spans="2:17" outlineLevel="2" x14ac:dyDescent="0.25">
      <c r="B110" s="19" t="s">
        <v>84</v>
      </c>
      <c r="C110" s="87">
        <v>890716145</v>
      </c>
      <c r="D110" s="20" t="s">
        <v>201</v>
      </c>
      <c r="E110" s="21">
        <v>96</v>
      </c>
      <c r="F110" s="21">
        <v>0</v>
      </c>
      <c r="G110" s="21">
        <v>0</v>
      </c>
      <c r="H110" s="21">
        <f t="shared" si="5"/>
        <v>0</v>
      </c>
      <c r="I110" s="21">
        <v>0</v>
      </c>
      <c r="J110" s="21">
        <v>0</v>
      </c>
      <c r="K110" s="21">
        <v>0</v>
      </c>
      <c r="L110" s="21">
        <v>0</v>
      </c>
      <c r="M110" s="21">
        <v>0</v>
      </c>
      <c r="N110" s="21">
        <v>149866731</v>
      </c>
      <c r="O110" s="21">
        <v>0</v>
      </c>
      <c r="P110" s="21">
        <v>0</v>
      </c>
      <c r="Q110" s="22">
        <f t="shared" si="6"/>
        <v>149866731</v>
      </c>
    </row>
    <row r="111" spans="2:17" outlineLevel="2" x14ac:dyDescent="0.25">
      <c r="B111" s="19" t="s">
        <v>84</v>
      </c>
      <c r="C111" s="87">
        <v>890900286</v>
      </c>
      <c r="D111" s="20" t="s">
        <v>202</v>
      </c>
      <c r="E111" s="21">
        <v>12</v>
      </c>
      <c r="F111" s="21">
        <v>0</v>
      </c>
      <c r="G111" s="21">
        <v>0</v>
      </c>
      <c r="H111" s="21">
        <f t="shared" si="5"/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11929048</v>
      </c>
      <c r="O111" s="21">
        <v>0</v>
      </c>
      <c r="P111" s="21">
        <v>0</v>
      </c>
      <c r="Q111" s="22">
        <f t="shared" si="6"/>
        <v>11929048</v>
      </c>
    </row>
    <row r="112" spans="2:17" outlineLevel="2" x14ac:dyDescent="0.25">
      <c r="B112" s="19" t="s">
        <v>84</v>
      </c>
      <c r="C112" s="87">
        <v>890906445</v>
      </c>
      <c r="D112" s="20" t="s">
        <v>203</v>
      </c>
      <c r="E112" s="21">
        <v>1</v>
      </c>
      <c r="F112" s="21">
        <v>0</v>
      </c>
      <c r="G112" s="21">
        <v>0</v>
      </c>
      <c r="H112" s="21">
        <f t="shared" si="5"/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103210</v>
      </c>
      <c r="O112" s="21">
        <v>0</v>
      </c>
      <c r="P112" s="21">
        <v>0</v>
      </c>
      <c r="Q112" s="22">
        <f t="shared" si="6"/>
        <v>103210</v>
      </c>
    </row>
    <row r="113" spans="2:17" outlineLevel="2" x14ac:dyDescent="0.25">
      <c r="B113" s="19" t="s">
        <v>84</v>
      </c>
      <c r="C113" s="87">
        <v>890980998</v>
      </c>
      <c r="D113" s="20" t="s">
        <v>204</v>
      </c>
      <c r="E113" s="21">
        <v>2</v>
      </c>
      <c r="F113" s="21">
        <v>0</v>
      </c>
      <c r="G113" s="21">
        <v>0</v>
      </c>
      <c r="H113" s="21">
        <f t="shared" si="5"/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388357</v>
      </c>
      <c r="O113" s="21">
        <v>0</v>
      </c>
      <c r="P113" s="21">
        <v>0</v>
      </c>
      <c r="Q113" s="22">
        <f t="shared" si="6"/>
        <v>388357</v>
      </c>
    </row>
    <row r="114" spans="2:17" outlineLevel="2" x14ac:dyDescent="0.25">
      <c r="B114" s="19" t="s">
        <v>84</v>
      </c>
      <c r="C114" s="87">
        <v>891180070</v>
      </c>
      <c r="D114" s="20" t="s">
        <v>205</v>
      </c>
      <c r="E114" s="21">
        <v>5</v>
      </c>
      <c r="F114" s="21">
        <v>0</v>
      </c>
      <c r="G114" s="21">
        <v>0</v>
      </c>
      <c r="H114" s="21">
        <f t="shared" si="5"/>
        <v>0</v>
      </c>
      <c r="I114" s="21">
        <v>0</v>
      </c>
      <c r="J114" s="21">
        <v>0</v>
      </c>
      <c r="K114" s="21">
        <v>0</v>
      </c>
      <c r="L114" s="21">
        <v>0</v>
      </c>
      <c r="M114" s="21">
        <v>0</v>
      </c>
      <c r="N114" s="21">
        <v>3542766</v>
      </c>
      <c r="O114" s="21">
        <v>0</v>
      </c>
      <c r="P114" s="21">
        <v>0</v>
      </c>
      <c r="Q114" s="22">
        <f t="shared" si="6"/>
        <v>3542766</v>
      </c>
    </row>
    <row r="115" spans="2:17" outlineLevel="2" x14ac:dyDescent="0.25">
      <c r="B115" s="19" t="s">
        <v>84</v>
      </c>
      <c r="C115" s="87">
        <v>891280001</v>
      </c>
      <c r="D115" s="20" t="s">
        <v>206</v>
      </c>
      <c r="E115" s="21">
        <v>28</v>
      </c>
      <c r="F115" s="21">
        <v>0</v>
      </c>
      <c r="G115" s="21">
        <v>0</v>
      </c>
      <c r="H115" s="21">
        <f t="shared" si="5"/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55204914</v>
      </c>
      <c r="O115" s="21">
        <v>0</v>
      </c>
      <c r="P115" s="21">
        <v>0</v>
      </c>
      <c r="Q115" s="22">
        <f t="shared" si="6"/>
        <v>55204914</v>
      </c>
    </row>
    <row r="116" spans="2:17" outlineLevel="2" x14ac:dyDescent="0.25">
      <c r="B116" s="19" t="s">
        <v>84</v>
      </c>
      <c r="C116" s="87">
        <v>891480085</v>
      </c>
      <c r="D116" s="20" t="s">
        <v>207</v>
      </c>
      <c r="E116" s="21">
        <v>4</v>
      </c>
      <c r="F116" s="21">
        <v>0</v>
      </c>
      <c r="G116" s="21">
        <v>0</v>
      </c>
      <c r="H116" s="21">
        <f t="shared" si="5"/>
        <v>0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1">
        <v>7105823</v>
      </c>
      <c r="O116" s="21">
        <v>0</v>
      </c>
      <c r="P116" s="21">
        <v>0</v>
      </c>
      <c r="Q116" s="22">
        <f t="shared" si="6"/>
        <v>7105823</v>
      </c>
    </row>
    <row r="117" spans="2:17" outlineLevel="2" x14ac:dyDescent="0.25">
      <c r="B117" s="19" t="s">
        <v>84</v>
      </c>
      <c r="C117" s="87">
        <v>891580016</v>
      </c>
      <c r="D117" s="20" t="s">
        <v>208</v>
      </c>
      <c r="E117" s="21">
        <v>19</v>
      </c>
      <c r="F117" s="21">
        <v>0</v>
      </c>
      <c r="G117" s="21">
        <v>0</v>
      </c>
      <c r="H117" s="21">
        <f t="shared" si="5"/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42640641</v>
      </c>
      <c r="O117" s="21">
        <v>0</v>
      </c>
      <c r="P117" s="21">
        <v>0</v>
      </c>
      <c r="Q117" s="22">
        <f t="shared" ref="Q117:Q139" si="7">SUM(H117:P117)</f>
        <v>42640641</v>
      </c>
    </row>
    <row r="118" spans="2:17" outlineLevel="2" x14ac:dyDescent="0.25">
      <c r="B118" s="19" t="s">
        <v>84</v>
      </c>
      <c r="C118" s="87">
        <v>891680004</v>
      </c>
      <c r="D118" s="20" t="s">
        <v>209</v>
      </c>
      <c r="E118" s="21">
        <v>14</v>
      </c>
      <c r="F118" s="21">
        <v>0</v>
      </c>
      <c r="G118" s="21">
        <v>0</v>
      </c>
      <c r="H118" s="21">
        <f t="shared" si="5"/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57790250</v>
      </c>
      <c r="O118" s="21">
        <v>0</v>
      </c>
      <c r="P118" s="21">
        <v>0</v>
      </c>
      <c r="Q118" s="22">
        <f t="shared" si="7"/>
        <v>57790250</v>
      </c>
    </row>
    <row r="119" spans="2:17" outlineLevel="2" x14ac:dyDescent="0.25">
      <c r="B119" s="19" t="s">
        <v>84</v>
      </c>
      <c r="C119" s="87">
        <v>891780009</v>
      </c>
      <c r="D119" s="20" t="s">
        <v>210</v>
      </c>
      <c r="E119" s="21">
        <v>2</v>
      </c>
      <c r="F119" s="21">
        <v>0</v>
      </c>
      <c r="G119" s="21">
        <v>0</v>
      </c>
      <c r="H119" s="21">
        <f t="shared" si="5"/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1371417</v>
      </c>
      <c r="O119" s="21">
        <v>0</v>
      </c>
      <c r="P119" s="21">
        <v>0</v>
      </c>
      <c r="Q119" s="22">
        <f t="shared" si="7"/>
        <v>1371417</v>
      </c>
    </row>
    <row r="120" spans="2:17" outlineLevel="2" x14ac:dyDescent="0.25">
      <c r="B120" s="19" t="s">
        <v>84</v>
      </c>
      <c r="C120" s="87">
        <v>891800498</v>
      </c>
      <c r="D120" s="20" t="s">
        <v>211</v>
      </c>
      <c r="E120" s="21">
        <v>59</v>
      </c>
      <c r="F120" s="21">
        <v>0</v>
      </c>
      <c r="G120" s="21">
        <v>0</v>
      </c>
      <c r="H120" s="21">
        <f t="shared" si="5"/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83312733</v>
      </c>
      <c r="O120" s="21">
        <v>0</v>
      </c>
      <c r="P120" s="21">
        <v>-3192579</v>
      </c>
      <c r="Q120" s="22">
        <f t="shared" si="7"/>
        <v>80120154</v>
      </c>
    </row>
    <row r="121" spans="2:17" outlineLevel="2" x14ac:dyDescent="0.25">
      <c r="B121" s="19" t="s">
        <v>84</v>
      </c>
      <c r="C121" s="87">
        <v>891855502</v>
      </c>
      <c r="D121" s="20" t="s">
        <v>212</v>
      </c>
      <c r="E121" s="21">
        <v>12</v>
      </c>
      <c r="F121" s="21">
        <v>0</v>
      </c>
      <c r="G121" s="21">
        <v>0</v>
      </c>
      <c r="H121" s="21">
        <f t="shared" si="5"/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289993396</v>
      </c>
      <c r="O121" s="21">
        <v>0</v>
      </c>
      <c r="P121" s="21">
        <v>0</v>
      </c>
      <c r="Q121" s="22">
        <f t="shared" si="7"/>
        <v>289993396</v>
      </c>
    </row>
    <row r="122" spans="2:17" outlineLevel="2" x14ac:dyDescent="0.25">
      <c r="B122" s="19" t="s">
        <v>84</v>
      </c>
      <c r="C122" s="87">
        <v>892000148</v>
      </c>
      <c r="D122" s="20" t="s">
        <v>213</v>
      </c>
      <c r="E122" s="21">
        <v>132</v>
      </c>
      <c r="F122" s="21">
        <v>0</v>
      </c>
      <c r="G122" s="21">
        <v>0</v>
      </c>
      <c r="H122" s="21">
        <f t="shared" si="5"/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197961151</v>
      </c>
      <c r="O122" s="21">
        <v>0</v>
      </c>
      <c r="P122" s="21">
        <v>0</v>
      </c>
      <c r="Q122" s="22">
        <f t="shared" si="7"/>
        <v>197961151</v>
      </c>
    </row>
    <row r="123" spans="2:17" outlineLevel="2" x14ac:dyDescent="0.25">
      <c r="B123" s="19" t="s">
        <v>84</v>
      </c>
      <c r="C123" s="87">
        <v>892001476</v>
      </c>
      <c r="D123" s="20" t="s">
        <v>214</v>
      </c>
      <c r="E123" s="21">
        <v>15</v>
      </c>
      <c r="F123" s="21">
        <v>0</v>
      </c>
      <c r="G123" s="21">
        <v>0</v>
      </c>
      <c r="H123" s="21">
        <f t="shared" si="5"/>
        <v>0</v>
      </c>
      <c r="I123" s="21">
        <v>0</v>
      </c>
      <c r="J123" s="21">
        <v>0</v>
      </c>
      <c r="K123" s="21">
        <v>0</v>
      </c>
      <c r="L123" s="21">
        <v>4155804</v>
      </c>
      <c r="M123" s="21">
        <v>70049685</v>
      </c>
      <c r="N123" s="21">
        <v>67542308</v>
      </c>
      <c r="O123" s="21">
        <v>0</v>
      </c>
      <c r="P123" s="21">
        <v>0</v>
      </c>
      <c r="Q123" s="22">
        <f t="shared" si="7"/>
        <v>141747797</v>
      </c>
    </row>
    <row r="124" spans="2:17" outlineLevel="2" x14ac:dyDescent="0.25">
      <c r="B124" s="19" t="s">
        <v>84</v>
      </c>
      <c r="C124" s="87">
        <v>892099120</v>
      </c>
      <c r="D124" s="20" t="s">
        <v>215</v>
      </c>
      <c r="E124" s="21">
        <v>8</v>
      </c>
      <c r="F124" s="21">
        <v>0</v>
      </c>
      <c r="G124" s="21">
        <v>0</v>
      </c>
      <c r="H124" s="21">
        <f t="shared" si="5"/>
        <v>0</v>
      </c>
      <c r="I124" s="21">
        <v>0</v>
      </c>
      <c r="J124" s="21">
        <v>0</v>
      </c>
      <c r="K124" s="21">
        <v>0</v>
      </c>
      <c r="L124" s="21">
        <v>0</v>
      </c>
      <c r="M124" s="21">
        <v>0</v>
      </c>
      <c r="N124" s="21">
        <v>2374904</v>
      </c>
      <c r="O124" s="21">
        <v>0</v>
      </c>
      <c r="P124" s="21">
        <v>0</v>
      </c>
      <c r="Q124" s="22">
        <f t="shared" si="7"/>
        <v>2374904</v>
      </c>
    </row>
    <row r="125" spans="2:17" outlineLevel="2" x14ac:dyDescent="0.25">
      <c r="B125" s="19" t="s">
        <v>84</v>
      </c>
      <c r="C125" s="87">
        <v>892115003</v>
      </c>
      <c r="D125" s="20" t="s">
        <v>216</v>
      </c>
      <c r="E125" s="21">
        <v>63</v>
      </c>
      <c r="F125" s="21">
        <v>0</v>
      </c>
      <c r="G125" s="21">
        <v>0</v>
      </c>
      <c r="H125" s="21">
        <f t="shared" si="5"/>
        <v>0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  <c r="N125" s="21">
        <v>176461025</v>
      </c>
      <c r="O125" s="21">
        <v>0</v>
      </c>
      <c r="P125" s="21">
        <v>0</v>
      </c>
      <c r="Q125" s="22">
        <f t="shared" si="7"/>
        <v>176461025</v>
      </c>
    </row>
    <row r="126" spans="2:17" outlineLevel="2" x14ac:dyDescent="0.25">
      <c r="B126" s="19" t="s">
        <v>84</v>
      </c>
      <c r="C126" s="87">
        <v>892280016</v>
      </c>
      <c r="D126" s="20" t="s">
        <v>217</v>
      </c>
      <c r="E126" s="21">
        <v>35</v>
      </c>
      <c r="F126" s="21">
        <v>0</v>
      </c>
      <c r="G126" s="21">
        <v>0</v>
      </c>
      <c r="H126" s="21">
        <f t="shared" si="5"/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1">
        <v>9045451</v>
      </c>
      <c r="O126" s="21">
        <v>0</v>
      </c>
      <c r="P126" s="21">
        <v>0</v>
      </c>
      <c r="Q126" s="22">
        <f t="shared" si="7"/>
        <v>9045451</v>
      </c>
    </row>
    <row r="127" spans="2:17" outlineLevel="2" x14ac:dyDescent="0.25">
      <c r="B127" s="19" t="s">
        <v>84</v>
      </c>
      <c r="C127" s="87">
        <v>892280021</v>
      </c>
      <c r="D127" s="20" t="s">
        <v>218</v>
      </c>
      <c r="E127" s="21">
        <v>52</v>
      </c>
      <c r="F127" s="21">
        <v>0</v>
      </c>
      <c r="G127" s="21">
        <v>0</v>
      </c>
      <c r="H127" s="21">
        <f t="shared" si="5"/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37031642</v>
      </c>
      <c r="O127" s="21">
        <v>0</v>
      </c>
      <c r="P127" s="21">
        <v>0</v>
      </c>
      <c r="Q127" s="22">
        <f t="shared" si="7"/>
        <v>37031642</v>
      </c>
    </row>
    <row r="128" spans="2:17" outlineLevel="2" x14ac:dyDescent="0.25">
      <c r="B128" s="19" t="s">
        <v>84</v>
      </c>
      <c r="C128" s="87">
        <v>892399999</v>
      </c>
      <c r="D128" s="20" t="s">
        <v>219</v>
      </c>
      <c r="E128" s="21">
        <v>38</v>
      </c>
      <c r="F128" s="21">
        <v>0</v>
      </c>
      <c r="G128" s="21">
        <v>0</v>
      </c>
      <c r="H128" s="21">
        <f t="shared" si="5"/>
        <v>0</v>
      </c>
      <c r="I128" s="21">
        <v>0</v>
      </c>
      <c r="J128" s="21">
        <v>0</v>
      </c>
      <c r="K128" s="21">
        <v>0</v>
      </c>
      <c r="L128" s="21">
        <v>1684982</v>
      </c>
      <c r="M128" s="21">
        <v>0</v>
      </c>
      <c r="N128" s="21">
        <v>89738285</v>
      </c>
      <c r="O128" s="21">
        <v>0</v>
      </c>
      <c r="P128" s="21">
        <v>0</v>
      </c>
      <c r="Q128" s="22">
        <f t="shared" si="7"/>
        <v>91423267</v>
      </c>
    </row>
    <row r="129" spans="2:17" outlineLevel="2" x14ac:dyDescent="0.25">
      <c r="B129" s="19" t="s">
        <v>84</v>
      </c>
      <c r="C129" s="87">
        <v>899999114</v>
      </c>
      <c r="D129" s="20" t="s">
        <v>220</v>
      </c>
      <c r="E129" s="21">
        <v>287</v>
      </c>
      <c r="F129" s="21">
        <v>539134</v>
      </c>
      <c r="G129" s="21">
        <v>33653813</v>
      </c>
      <c r="H129" s="21">
        <f t="shared" si="5"/>
        <v>34192947</v>
      </c>
      <c r="I129" s="21">
        <v>0</v>
      </c>
      <c r="J129" s="21">
        <v>0</v>
      </c>
      <c r="K129" s="21">
        <v>0</v>
      </c>
      <c r="L129" s="21">
        <v>29112806</v>
      </c>
      <c r="M129" s="21">
        <v>16992677</v>
      </c>
      <c r="N129" s="21">
        <v>709182305</v>
      </c>
      <c r="O129" s="21">
        <v>0</v>
      </c>
      <c r="P129" s="21">
        <v>0</v>
      </c>
      <c r="Q129" s="22">
        <f t="shared" si="7"/>
        <v>789480735</v>
      </c>
    </row>
    <row r="130" spans="2:17" outlineLevel="2" x14ac:dyDescent="0.25">
      <c r="B130" s="19" t="s">
        <v>84</v>
      </c>
      <c r="C130" s="87">
        <v>899999336</v>
      </c>
      <c r="D130" s="20" t="s">
        <v>221</v>
      </c>
      <c r="E130" s="21">
        <v>360</v>
      </c>
      <c r="F130" s="21">
        <v>0</v>
      </c>
      <c r="G130" s="21">
        <v>0</v>
      </c>
      <c r="H130" s="21">
        <f t="shared" si="5"/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1">
        <v>1061180780</v>
      </c>
      <c r="O130" s="21">
        <v>0</v>
      </c>
      <c r="P130" s="21">
        <v>-19868902</v>
      </c>
      <c r="Q130" s="22">
        <f t="shared" si="7"/>
        <v>1041311878</v>
      </c>
    </row>
    <row r="131" spans="2:17" ht="12" outlineLevel="2" thickBot="1" x14ac:dyDescent="0.3">
      <c r="B131" s="19" t="s">
        <v>84</v>
      </c>
      <c r="C131" s="87">
        <v>900034608</v>
      </c>
      <c r="D131" s="20" t="s">
        <v>222</v>
      </c>
      <c r="E131" s="21">
        <v>28</v>
      </c>
      <c r="F131" s="21">
        <v>0</v>
      </c>
      <c r="G131" s="21">
        <v>0</v>
      </c>
      <c r="H131" s="21">
        <f t="shared" si="5"/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423998537</v>
      </c>
      <c r="O131" s="21">
        <v>0</v>
      </c>
      <c r="P131" s="21">
        <v>0</v>
      </c>
      <c r="Q131" s="22">
        <f t="shared" si="7"/>
        <v>423998537</v>
      </c>
    </row>
    <row r="132" spans="2:17" ht="12" outlineLevel="1" thickBot="1" x14ac:dyDescent="0.3">
      <c r="B132" s="25" t="s">
        <v>86</v>
      </c>
      <c r="C132" s="99"/>
      <c r="D132" s="100"/>
      <c r="E132" s="46">
        <f>SUBTOTAL(9,E82:E131)</f>
        <v>3085</v>
      </c>
      <c r="F132" s="46">
        <f>SUBTOTAL(9,F82:F131)</f>
        <v>539134</v>
      </c>
      <c r="G132" s="46">
        <f>SUBTOTAL(9,G82:G131)</f>
        <v>33653813</v>
      </c>
      <c r="H132" s="46">
        <f>SUBTOTAL(9,H82:H131)</f>
        <v>34192947</v>
      </c>
      <c r="I132" s="46">
        <f>SUBTOTAL(9,I82:I131)</f>
        <v>0</v>
      </c>
      <c r="J132" s="46">
        <f>SUBTOTAL(9,J82:J131)</f>
        <v>7285272</v>
      </c>
      <c r="K132" s="46">
        <f>SUBTOTAL(9,K82:K131)</f>
        <v>0</v>
      </c>
      <c r="L132" s="46">
        <f>SUBTOTAL(9,L82:L131)</f>
        <v>35268792</v>
      </c>
      <c r="M132" s="46">
        <f>SUBTOTAL(9,M82:M131)</f>
        <v>105008356</v>
      </c>
      <c r="N132" s="46">
        <f>SUBTOTAL(9,N82:N131)</f>
        <v>6198948977.7700005</v>
      </c>
      <c r="O132" s="46">
        <f>SUBTOTAL(9,O82:O131)</f>
        <v>0</v>
      </c>
      <c r="P132" s="46">
        <f>SUBTOTAL(9,P82:P131)</f>
        <v>-23061481</v>
      </c>
      <c r="Q132" s="47">
        <f>SUBTOTAL(9,Q82:Q131)</f>
        <v>6357642863.7700005</v>
      </c>
    </row>
    <row r="133" spans="2:17" outlineLevel="2" x14ac:dyDescent="0.25">
      <c r="B133" s="19" t="s">
        <v>85</v>
      </c>
      <c r="C133" s="87">
        <v>800037166</v>
      </c>
      <c r="D133" s="20" t="s">
        <v>223</v>
      </c>
      <c r="E133" s="21">
        <v>1</v>
      </c>
      <c r="F133" s="21">
        <v>0</v>
      </c>
      <c r="G133" s="21">
        <v>0</v>
      </c>
      <c r="H133" s="21">
        <f t="shared" si="5"/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302205</v>
      </c>
      <c r="O133" s="21">
        <v>0</v>
      </c>
      <c r="P133" s="21">
        <v>0</v>
      </c>
      <c r="Q133" s="22">
        <f t="shared" si="7"/>
        <v>302205</v>
      </c>
    </row>
    <row r="134" spans="2:17" outlineLevel="2" x14ac:dyDescent="0.25">
      <c r="B134" s="19" t="s">
        <v>85</v>
      </c>
      <c r="C134" s="87">
        <v>800044113</v>
      </c>
      <c r="D134" s="20" t="s">
        <v>224</v>
      </c>
      <c r="E134" s="21">
        <v>2</v>
      </c>
      <c r="F134" s="21">
        <v>0</v>
      </c>
      <c r="G134" s="21">
        <v>0</v>
      </c>
      <c r="H134" s="21">
        <f t="shared" si="5"/>
        <v>0</v>
      </c>
      <c r="I134" s="21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2368296</v>
      </c>
      <c r="O134" s="21">
        <v>0</v>
      </c>
      <c r="P134" s="21">
        <v>0</v>
      </c>
      <c r="Q134" s="22">
        <f t="shared" si="7"/>
        <v>2368296</v>
      </c>
    </row>
    <row r="135" spans="2:17" outlineLevel="2" x14ac:dyDescent="0.25">
      <c r="B135" s="19" t="s">
        <v>85</v>
      </c>
      <c r="C135" s="87">
        <v>800079035</v>
      </c>
      <c r="D135" s="20" t="s">
        <v>225</v>
      </c>
      <c r="E135" s="21">
        <v>1</v>
      </c>
      <c r="F135" s="21">
        <v>0</v>
      </c>
      <c r="G135" s="21">
        <v>0</v>
      </c>
      <c r="H135" s="21">
        <f t="shared" si="5"/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1">
        <v>56451</v>
      </c>
      <c r="O135" s="21">
        <v>0</v>
      </c>
      <c r="P135" s="21">
        <v>0</v>
      </c>
      <c r="Q135" s="22">
        <f t="shared" si="7"/>
        <v>56451</v>
      </c>
    </row>
    <row r="136" spans="2:17" outlineLevel="2" x14ac:dyDescent="0.25">
      <c r="B136" s="19" t="s">
        <v>85</v>
      </c>
      <c r="C136" s="87">
        <v>800095466</v>
      </c>
      <c r="D136" s="20" t="s">
        <v>226</v>
      </c>
      <c r="E136" s="21">
        <v>1</v>
      </c>
      <c r="F136" s="21">
        <v>0</v>
      </c>
      <c r="G136" s="21">
        <v>0</v>
      </c>
      <c r="H136" s="21">
        <f t="shared" si="5"/>
        <v>0</v>
      </c>
      <c r="I136" s="21">
        <v>0</v>
      </c>
      <c r="J136" s="21">
        <v>0</v>
      </c>
      <c r="K136" s="21">
        <v>0</v>
      </c>
      <c r="L136" s="21">
        <v>0</v>
      </c>
      <c r="M136" s="21">
        <v>0</v>
      </c>
      <c r="N136" s="21">
        <v>51300</v>
      </c>
      <c r="O136" s="21">
        <v>0</v>
      </c>
      <c r="P136" s="21">
        <v>0</v>
      </c>
      <c r="Q136" s="22">
        <f t="shared" si="7"/>
        <v>51300</v>
      </c>
    </row>
    <row r="137" spans="2:17" outlineLevel="2" x14ac:dyDescent="0.25">
      <c r="B137" s="19" t="s">
        <v>85</v>
      </c>
      <c r="C137" s="87">
        <v>800096595</v>
      </c>
      <c r="D137" s="20" t="s">
        <v>227</v>
      </c>
      <c r="E137" s="21">
        <v>1</v>
      </c>
      <c r="F137" s="21">
        <v>0</v>
      </c>
      <c r="G137" s="21">
        <v>0</v>
      </c>
      <c r="H137" s="21">
        <f t="shared" si="5"/>
        <v>0</v>
      </c>
      <c r="I137" s="21">
        <v>0</v>
      </c>
      <c r="J137" s="21">
        <v>0</v>
      </c>
      <c r="K137" s="21">
        <v>0</v>
      </c>
      <c r="L137" s="21">
        <v>0</v>
      </c>
      <c r="M137" s="21">
        <v>0</v>
      </c>
      <c r="N137" s="21">
        <v>77900</v>
      </c>
      <c r="O137" s="21">
        <v>0</v>
      </c>
      <c r="P137" s="21">
        <v>0</v>
      </c>
      <c r="Q137" s="22">
        <f t="shared" si="7"/>
        <v>77900</v>
      </c>
    </row>
    <row r="138" spans="2:17" outlineLevel="2" x14ac:dyDescent="0.25">
      <c r="B138" s="19" t="s">
        <v>85</v>
      </c>
      <c r="C138" s="87">
        <v>800098195</v>
      </c>
      <c r="D138" s="20" t="s">
        <v>228</v>
      </c>
      <c r="E138" s="21">
        <v>2</v>
      </c>
      <c r="F138" s="21">
        <v>0</v>
      </c>
      <c r="G138" s="21">
        <v>0</v>
      </c>
      <c r="H138" s="21">
        <f t="shared" si="5"/>
        <v>0</v>
      </c>
      <c r="I138" s="21">
        <v>0</v>
      </c>
      <c r="J138" s="21">
        <v>0</v>
      </c>
      <c r="K138" s="21">
        <v>0</v>
      </c>
      <c r="L138" s="21">
        <v>0</v>
      </c>
      <c r="M138" s="21">
        <v>0</v>
      </c>
      <c r="N138" s="21">
        <v>7805324</v>
      </c>
      <c r="O138" s="21">
        <v>0</v>
      </c>
      <c r="P138" s="21">
        <v>0</v>
      </c>
      <c r="Q138" s="22">
        <f t="shared" si="7"/>
        <v>7805324</v>
      </c>
    </row>
    <row r="139" spans="2:17" outlineLevel="2" x14ac:dyDescent="0.25">
      <c r="B139" s="19" t="s">
        <v>85</v>
      </c>
      <c r="C139" s="87">
        <v>800100053</v>
      </c>
      <c r="D139" s="20" t="s">
        <v>229</v>
      </c>
      <c r="E139" s="21">
        <v>2</v>
      </c>
      <c r="F139" s="21">
        <v>0</v>
      </c>
      <c r="G139" s="21">
        <v>0</v>
      </c>
      <c r="H139" s="21">
        <f t="shared" si="5"/>
        <v>0</v>
      </c>
      <c r="I139" s="21">
        <v>0</v>
      </c>
      <c r="J139" s="21">
        <v>0</v>
      </c>
      <c r="K139" s="21">
        <v>0</v>
      </c>
      <c r="L139" s="21">
        <v>0</v>
      </c>
      <c r="M139" s="21">
        <v>0</v>
      </c>
      <c r="N139" s="21">
        <v>148770</v>
      </c>
      <c r="O139" s="21">
        <v>0</v>
      </c>
      <c r="P139" s="21">
        <v>0</v>
      </c>
      <c r="Q139" s="22">
        <f t="shared" si="7"/>
        <v>148770</v>
      </c>
    </row>
    <row r="140" spans="2:17" outlineLevel="2" x14ac:dyDescent="0.25">
      <c r="B140" s="19" t="s">
        <v>85</v>
      </c>
      <c r="C140" s="87">
        <v>800100137</v>
      </c>
      <c r="D140" s="20" t="s">
        <v>230</v>
      </c>
      <c r="E140" s="21">
        <v>2</v>
      </c>
      <c r="F140" s="21">
        <v>0</v>
      </c>
      <c r="G140" s="21">
        <v>0</v>
      </c>
      <c r="H140" s="21">
        <f t="shared" si="5"/>
        <v>0</v>
      </c>
      <c r="I140" s="21">
        <v>0</v>
      </c>
      <c r="J140" s="21">
        <v>0</v>
      </c>
      <c r="K140" s="21">
        <v>0</v>
      </c>
      <c r="L140" s="21">
        <v>0</v>
      </c>
      <c r="M140" s="21">
        <v>0</v>
      </c>
      <c r="N140" s="21">
        <v>103347</v>
      </c>
      <c r="O140" s="21">
        <v>0</v>
      </c>
      <c r="P140" s="21">
        <v>0</v>
      </c>
      <c r="Q140" s="22">
        <f t="shared" ref="Q140:Q178" si="8">SUM(H140:P140)</f>
        <v>103347</v>
      </c>
    </row>
    <row r="141" spans="2:17" outlineLevel="2" x14ac:dyDescent="0.25">
      <c r="B141" s="19" t="s">
        <v>85</v>
      </c>
      <c r="C141" s="87">
        <v>800100145</v>
      </c>
      <c r="D141" s="20" t="s">
        <v>231</v>
      </c>
      <c r="E141" s="21">
        <v>2</v>
      </c>
      <c r="F141" s="21">
        <v>0</v>
      </c>
      <c r="G141" s="21">
        <v>0</v>
      </c>
      <c r="H141" s="21">
        <f t="shared" si="5"/>
        <v>0</v>
      </c>
      <c r="I141" s="21">
        <v>0</v>
      </c>
      <c r="J141" s="21">
        <v>0</v>
      </c>
      <c r="K141" s="21">
        <v>0</v>
      </c>
      <c r="L141" s="21">
        <v>0</v>
      </c>
      <c r="M141" s="21">
        <v>0</v>
      </c>
      <c r="N141" s="21">
        <v>90600</v>
      </c>
      <c r="O141" s="21">
        <v>0</v>
      </c>
      <c r="P141" s="21">
        <v>0</v>
      </c>
      <c r="Q141" s="22">
        <f t="shared" si="8"/>
        <v>90600</v>
      </c>
    </row>
    <row r="142" spans="2:17" outlineLevel="2" x14ac:dyDescent="0.25">
      <c r="B142" s="19" t="s">
        <v>85</v>
      </c>
      <c r="C142" s="87">
        <v>800128428</v>
      </c>
      <c r="D142" s="20" t="s">
        <v>232</v>
      </c>
      <c r="E142" s="21">
        <v>1</v>
      </c>
      <c r="F142" s="21">
        <v>0</v>
      </c>
      <c r="G142" s="21">
        <v>0</v>
      </c>
      <c r="H142" s="21">
        <f t="shared" si="5"/>
        <v>0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21">
        <v>102642</v>
      </c>
      <c r="O142" s="21">
        <v>0</v>
      </c>
      <c r="P142" s="21">
        <v>0</v>
      </c>
      <c r="Q142" s="22">
        <f t="shared" si="8"/>
        <v>102642</v>
      </c>
    </row>
    <row r="143" spans="2:17" outlineLevel="2" x14ac:dyDescent="0.25">
      <c r="B143" s="19" t="s">
        <v>85</v>
      </c>
      <c r="C143" s="87">
        <v>806001439</v>
      </c>
      <c r="D143" s="20" t="s">
        <v>233</v>
      </c>
      <c r="E143" s="21">
        <v>1</v>
      </c>
      <c r="F143" s="21">
        <v>0</v>
      </c>
      <c r="G143" s="21">
        <v>0</v>
      </c>
      <c r="H143" s="21">
        <f t="shared" si="5"/>
        <v>0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  <c r="N143" s="21">
        <v>48700</v>
      </c>
      <c r="O143" s="21">
        <v>0</v>
      </c>
      <c r="P143" s="21">
        <v>0</v>
      </c>
      <c r="Q143" s="22">
        <f t="shared" si="8"/>
        <v>48700</v>
      </c>
    </row>
    <row r="144" spans="2:17" outlineLevel="2" x14ac:dyDescent="0.25">
      <c r="B144" s="19" t="s">
        <v>85</v>
      </c>
      <c r="C144" s="87">
        <v>890112371</v>
      </c>
      <c r="D144" s="20" t="s">
        <v>234</v>
      </c>
      <c r="E144" s="21">
        <v>1</v>
      </c>
      <c r="F144" s="21">
        <v>0</v>
      </c>
      <c r="G144" s="21">
        <v>0</v>
      </c>
      <c r="H144" s="21">
        <f t="shared" ref="H144:H215" si="9">+F144+G144</f>
        <v>0</v>
      </c>
      <c r="I144" s="21">
        <v>0</v>
      </c>
      <c r="J144" s="21">
        <v>0</v>
      </c>
      <c r="K144" s="21">
        <v>0</v>
      </c>
      <c r="L144" s="21">
        <v>0</v>
      </c>
      <c r="M144" s="21">
        <v>0</v>
      </c>
      <c r="N144" s="21">
        <v>48700</v>
      </c>
      <c r="O144" s="21">
        <v>0</v>
      </c>
      <c r="P144" s="21">
        <v>0</v>
      </c>
      <c r="Q144" s="22">
        <f t="shared" si="8"/>
        <v>48700</v>
      </c>
    </row>
    <row r="145" spans="2:17" outlineLevel="2" x14ac:dyDescent="0.25">
      <c r="B145" s="19" t="s">
        <v>85</v>
      </c>
      <c r="C145" s="87">
        <v>890201190</v>
      </c>
      <c r="D145" s="20" t="s">
        <v>235</v>
      </c>
      <c r="E145" s="21">
        <v>1</v>
      </c>
      <c r="F145" s="21">
        <v>0</v>
      </c>
      <c r="G145" s="21">
        <v>0</v>
      </c>
      <c r="H145" s="21">
        <f t="shared" si="9"/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21">
        <v>52929</v>
      </c>
      <c r="O145" s="21">
        <v>0</v>
      </c>
      <c r="P145" s="21">
        <v>0</v>
      </c>
      <c r="Q145" s="22">
        <f t="shared" si="8"/>
        <v>52929</v>
      </c>
    </row>
    <row r="146" spans="2:17" outlineLevel="2" x14ac:dyDescent="0.25">
      <c r="B146" s="19" t="s">
        <v>85</v>
      </c>
      <c r="C146" s="87">
        <v>890399045</v>
      </c>
      <c r="D146" s="20" t="s">
        <v>236</v>
      </c>
      <c r="E146" s="21">
        <v>1</v>
      </c>
      <c r="F146" s="21">
        <v>0</v>
      </c>
      <c r="G146" s="21">
        <v>0</v>
      </c>
      <c r="H146" s="21">
        <f t="shared" si="9"/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9567367</v>
      </c>
      <c r="O146" s="21">
        <v>0</v>
      </c>
      <c r="P146" s="21">
        <v>0</v>
      </c>
      <c r="Q146" s="22">
        <f t="shared" si="8"/>
        <v>9567367</v>
      </c>
    </row>
    <row r="147" spans="2:17" outlineLevel="2" x14ac:dyDescent="0.25">
      <c r="B147" s="19" t="s">
        <v>85</v>
      </c>
      <c r="C147" s="87">
        <v>890501434</v>
      </c>
      <c r="D147" s="20" t="s">
        <v>237</v>
      </c>
      <c r="E147" s="21">
        <v>4</v>
      </c>
      <c r="F147" s="21">
        <v>0</v>
      </c>
      <c r="G147" s="21">
        <v>0</v>
      </c>
      <c r="H147" s="21">
        <f t="shared" si="9"/>
        <v>0</v>
      </c>
      <c r="I147" s="21">
        <v>0</v>
      </c>
      <c r="J147" s="21">
        <v>0</v>
      </c>
      <c r="K147" s="21">
        <v>0</v>
      </c>
      <c r="L147" s="21">
        <v>0</v>
      </c>
      <c r="M147" s="21">
        <v>0</v>
      </c>
      <c r="N147" s="21">
        <v>625224</v>
      </c>
      <c r="O147" s="21">
        <v>0</v>
      </c>
      <c r="P147" s="21">
        <v>0</v>
      </c>
      <c r="Q147" s="22">
        <f t="shared" si="8"/>
        <v>625224</v>
      </c>
    </row>
    <row r="148" spans="2:17" outlineLevel="2" x14ac:dyDescent="0.25">
      <c r="B148" s="19" t="s">
        <v>85</v>
      </c>
      <c r="C148" s="87">
        <v>890905211</v>
      </c>
      <c r="D148" s="20" t="s">
        <v>238</v>
      </c>
      <c r="E148" s="21">
        <v>2</v>
      </c>
      <c r="F148" s="21">
        <v>0</v>
      </c>
      <c r="G148" s="21">
        <v>0</v>
      </c>
      <c r="H148" s="21">
        <f t="shared" si="9"/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3641774</v>
      </c>
      <c r="O148" s="21">
        <v>0</v>
      </c>
      <c r="P148" s="21">
        <v>0</v>
      </c>
      <c r="Q148" s="22">
        <f t="shared" si="8"/>
        <v>3641774</v>
      </c>
    </row>
    <row r="149" spans="2:17" outlineLevel="2" x14ac:dyDescent="0.25">
      <c r="B149" s="19" t="s">
        <v>85</v>
      </c>
      <c r="C149" s="87">
        <v>890981107</v>
      </c>
      <c r="D149" s="20" t="s">
        <v>239</v>
      </c>
      <c r="E149" s="21">
        <v>1</v>
      </c>
      <c r="F149" s="21">
        <v>0</v>
      </c>
      <c r="G149" s="21">
        <v>0</v>
      </c>
      <c r="H149" s="21">
        <f t="shared" si="9"/>
        <v>0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  <c r="N149" s="21">
        <v>56452</v>
      </c>
      <c r="O149" s="21">
        <v>0</v>
      </c>
      <c r="P149" s="21">
        <v>0</v>
      </c>
      <c r="Q149" s="22">
        <f t="shared" si="8"/>
        <v>56452</v>
      </c>
    </row>
    <row r="150" spans="2:17" outlineLevel="2" x14ac:dyDescent="0.25">
      <c r="B150" s="19" t="s">
        <v>85</v>
      </c>
      <c r="C150" s="87">
        <v>890983716</v>
      </c>
      <c r="D150" s="20" t="s">
        <v>240</v>
      </c>
      <c r="E150" s="21">
        <v>1</v>
      </c>
      <c r="F150" s="21">
        <v>0</v>
      </c>
      <c r="G150" s="21">
        <v>0</v>
      </c>
      <c r="H150" s="21">
        <f t="shared" si="9"/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2266</v>
      </c>
      <c r="O150" s="21">
        <v>0</v>
      </c>
      <c r="P150" s="21">
        <v>0</v>
      </c>
      <c r="Q150" s="22">
        <f t="shared" si="8"/>
        <v>2266</v>
      </c>
    </row>
    <row r="151" spans="2:17" outlineLevel="2" x14ac:dyDescent="0.25">
      <c r="B151" s="19" t="s">
        <v>85</v>
      </c>
      <c r="C151" s="87">
        <v>890983873</v>
      </c>
      <c r="D151" s="20" t="s">
        <v>241</v>
      </c>
      <c r="E151" s="21">
        <v>1</v>
      </c>
      <c r="F151" s="21">
        <v>0</v>
      </c>
      <c r="G151" s="21">
        <v>0</v>
      </c>
      <c r="H151" s="21">
        <f t="shared" si="9"/>
        <v>0</v>
      </c>
      <c r="I151" s="21">
        <v>0</v>
      </c>
      <c r="J151" s="21">
        <v>0</v>
      </c>
      <c r="K151" s="21">
        <v>0</v>
      </c>
      <c r="L151" s="21">
        <v>0</v>
      </c>
      <c r="M151" s="21">
        <v>0</v>
      </c>
      <c r="N151" s="21">
        <v>229131</v>
      </c>
      <c r="O151" s="21">
        <v>0</v>
      </c>
      <c r="P151" s="21">
        <v>0</v>
      </c>
      <c r="Q151" s="22">
        <f t="shared" si="8"/>
        <v>229131</v>
      </c>
    </row>
    <row r="152" spans="2:17" outlineLevel="2" x14ac:dyDescent="0.25">
      <c r="B152" s="19" t="s">
        <v>85</v>
      </c>
      <c r="C152" s="87">
        <v>890983938</v>
      </c>
      <c r="D152" s="20" t="s">
        <v>242</v>
      </c>
      <c r="E152" s="21">
        <v>1</v>
      </c>
      <c r="F152" s="21">
        <v>0</v>
      </c>
      <c r="G152" s="21">
        <v>0</v>
      </c>
      <c r="H152" s="21">
        <f t="shared" si="9"/>
        <v>0</v>
      </c>
      <c r="I152" s="21">
        <v>0</v>
      </c>
      <c r="J152" s="21">
        <v>0</v>
      </c>
      <c r="K152" s="21">
        <v>0</v>
      </c>
      <c r="L152" s="21">
        <v>0</v>
      </c>
      <c r="M152" s="21">
        <v>0</v>
      </c>
      <c r="N152" s="21">
        <v>131386</v>
      </c>
      <c r="O152" s="21">
        <v>0</v>
      </c>
      <c r="P152" s="21">
        <v>0</v>
      </c>
      <c r="Q152" s="22">
        <f t="shared" si="8"/>
        <v>131386</v>
      </c>
    </row>
    <row r="153" spans="2:17" outlineLevel="2" x14ac:dyDescent="0.25">
      <c r="B153" s="19" t="s">
        <v>85</v>
      </c>
      <c r="C153" s="87">
        <v>891180009</v>
      </c>
      <c r="D153" s="20" t="s">
        <v>243</v>
      </c>
      <c r="E153" s="21">
        <v>2</v>
      </c>
      <c r="F153" s="21">
        <v>0</v>
      </c>
      <c r="G153" s="21">
        <v>0</v>
      </c>
      <c r="H153" s="21">
        <f t="shared" si="9"/>
        <v>0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  <c r="N153" s="21">
        <v>163378</v>
      </c>
      <c r="O153" s="21">
        <v>0</v>
      </c>
      <c r="P153" s="21">
        <v>0</v>
      </c>
      <c r="Q153" s="22">
        <f t="shared" si="8"/>
        <v>163378</v>
      </c>
    </row>
    <row r="154" spans="2:17" outlineLevel="2" x14ac:dyDescent="0.25">
      <c r="B154" s="19" t="s">
        <v>85</v>
      </c>
      <c r="C154" s="87">
        <v>891180021</v>
      </c>
      <c r="D154" s="20" t="s">
        <v>244</v>
      </c>
      <c r="E154" s="21">
        <v>2</v>
      </c>
      <c r="F154" s="21">
        <v>0</v>
      </c>
      <c r="G154" s="21">
        <v>0</v>
      </c>
      <c r="H154" s="21">
        <f t="shared" si="9"/>
        <v>0</v>
      </c>
      <c r="I154" s="21"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164572</v>
      </c>
      <c r="O154" s="21">
        <v>0</v>
      </c>
      <c r="P154" s="21">
        <v>0</v>
      </c>
      <c r="Q154" s="22">
        <f t="shared" si="8"/>
        <v>164572</v>
      </c>
    </row>
    <row r="155" spans="2:17" outlineLevel="2" x14ac:dyDescent="0.25">
      <c r="B155" s="19" t="s">
        <v>85</v>
      </c>
      <c r="C155" s="87">
        <v>891180028</v>
      </c>
      <c r="D155" s="20" t="s">
        <v>245</v>
      </c>
      <c r="E155" s="21">
        <v>1</v>
      </c>
      <c r="F155" s="21">
        <v>0</v>
      </c>
      <c r="G155" s="21">
        <v>0</v>
      </c>
      <c r="H155" s="21">
        <f t="shared" si="9"/>
        <v>0</v>
      </c>
      <c r="I155" s="21">
        <v>0</v>
      </c>
      <c r="J155" s="21">
        <v>0</v>
      </c>
      <c r="K155" s="21">
        <v>0</v>
      </c>
      <c r="L155" s="21">
        <v>0</v>
      </c>
      <c r="M155" s="21">
        <v>0</v>
      </c>
      <c r="N155" s="21">
        <v>51300</v>
      </c>
      <c r="O155" s="21">
        <v>0</v>
      </c>
      <c r="P155" s="21">
        <v>0</v>
      </c>
      <c r="Q155" s="22">
        <f t="shared" si="8"/>
        <v>51300</v>
      </c>
    </row>
    <row r="156" spans="2:17" outlineLevel="2" x14ac:dyDescent="0.25">
      <c r="B156" s="19" t="s">
        <v>85</v>
      </c>
      <c r="C156" s="87">
        <v>891180069</v>
      </c>
      <c r="D156" s="20" t="s">
        <v>246</v>
      </c>
      <c r="E156" s="21">
        <v>1</v>
      </c>
      <c r="F156" s="21">
        <v>0</v>
      </c>
      <c r="G156" s="21">
        <v>0</v>
      </c>
      <c r="H156" s="21">
        <f t="shared" si="9"/>
        <v>0</v>
      </c>
      <c r="I156" s="21">
        <v>0</v>
      </c>
      <c r="J156" s="21">
        <v>0</v>
      </c>
      <c r="K156" s="21">
        <v>0</v>
      </c>
      <c r="L156" s="21">
        <v>0</v>
      </c>
      <c r="M156" s="21">
        <v>0</v>
      </c>
      <c r="N156" s="21">
        <v>5772039</v>
      </c>
      <c r="O156" s="21">
        <v>0</v>
      </c>
      <c r="P156" s="21">
        <v>0</v>
      </c>
      <c r="Q156" s="22">
        <f t="shared" si="8"/>
        <v>5772039</v>
      </c>
    </row>
    <row r="157" spans="2:17" outlineLevel="2" x14ac:dyDescent="0.25">
      <c r="B157" s="19" t="s">
        <v>85</v>
      </c>
      <c r="C157" s="87">
        <v>891180076</v>
      </c>
      <c r="D157" s="20" t="s">
        <v>247</v>
      </c>
      <c r="E157" s="21">
        <v>1</v>
      </c>
      <c r="F157" s="21">
        <v>0</v>
      </c>
      <c r="G157" s="21">
        <v>0</v>
      </c>
      <c r="H157" s="21">
        <f t="shared" si="9"/>
        <v>0</v>
      </c>
      <c r="I157" s="21">
        <v>0</v>
      </c>
      <c r="J157" s="21">
        <v>0</v>
      </c>
      <c r="K157" s="21">
        <v>0</v>
      </c>
      <c r="L157" s="21">
        <v>0</v>
      </c>
      <c r="M157" s="21">
        <v>0</v>
      </c>
      <c r="N157" s="21">
        <v>51680</v>
      </c>
      <c r="O157" s="21">
        <v>0</v>
      </c>
      <c r="P157" s="21">
        <v>0</v>
      </c>
      <c r="Q157" s="22">
        <f t="shared" si="8"/>
        <v>51680</v>
      </c>
    </row>
    <row r="158" spans="2:17" outlineLevel="2" x14ac:dyDescent="0.25">
      <c r="B158" s="19" t="s">
        <v>85</v>
      </c>
      <c r="C158" s="87">
        <v>891180182</v>
      </c>
      <c r="D158" s="20" t="s">
        <v>248</v>
      </c>
      <c r="E158" s="21">
        <v>1</v>
      </c>
      <c r="F158" s="21">
        <v>0</v>
      </c>
      <c r="G158" s="21">
        <v>0</v>
      </c>
      <c r="H158" s="21">
        <f t="shared" si="9"/>
        <v>0</v>
      </c>
      <c r="I158" s="21">
        <v>0</v>
      </c>
      <c r="J158" s="21">
        <v>0</v>
      </c>
      <c r="K158" s="21">
        <v>0</v>
      </c>
      <c r="L158" s="21">
        <v>0</v>
      </c>
      <c r="M158" s="21">
        <v>0</v>
      </c>
      <c r="N158" s="21">
        <v>48735</v>
      </c>
      <c r="O158" s="21">
        <v>0</v>
      </c>
      <c r="P158" s="21">
        <v>0</v>
      </c>
      <c r="Q158" s="22">
        <f t="shared" si="8"/>
        <v>48735</v>
      </c>
    </row>
    <row r="159" spans="2:17" ht="12" outlineLevel="2" thickBot="1" x14ac:dyDescent="0.3">
      <c r="B159" s="19" t="s">
        <v>85</v>
      </c>
      <c r="C159" s="87">
        <v>891480030</v>
      </c>
      <c r="D159" s="20" t="s">
        <v>249</v>
      </c>
      <c r="E159" s="21">
        <v>1</v>
      </c>
      <c r="F159" s="21">
        <v>0</v>
      </c>
      <c r="G159" s="21">
        <v>0</v>
      </c>
      <c r="H159" s="21">
        <f t="shared" si="9"/>
        <v>0</v>
      </c>
      <c r="I159" s="21">
        <v>0</v>
      </c>
      <c r="J159" s="21">
        <v>0</v>
      </c>
      <c r="K159" s="21">
        <v>0</v>
      </c>
      <c r="L159" s="21">
        <v>0</v>
      </c>
      <c r="M159" s="21">
        <v>0</v>
      </c>
      <c r="N159" s="21">
        <v>78100</v>
      </c>
      <c r="O159" s="21">
        <v>0</v>
      </c>
      <c r="P159" s="21">
        <v>0</v>
      </c>
      <c r="Q159" s="22">
        <f t="shared" si="8"/>
        <v>78100</v>
      </c>
    </row>
    <row r="160" spans="2:17" ht="12" outlineLevel="1" thickBot="1" x14ac:dyDescent="0.3">
      <c r="B160" s="25" t="s">
        <v>87</v>
      </c>
      <c r="C160" s="99"/>
      <c r="D160" s="100"/>
      <c r="E160" s="46">
        <f>SUBTOTAL(9,E133:E159)</f>
        <v>38</v>
      </c>
      <c r="F160" s="46">
        <f>SUBTOTAL(9,F133:F159)</f>
        <v>0</v>
      </c>
      <c r="G160" s="46">
        <f>SUBTOTAL(9,G133:G159)</f>
        <v>0</v>
      </c>
      <c r="H160" s="46">
        <f>SUBTOTAL(9,H133:H159)</f>
        <v>0</v>
      </c>
      <c r="I160" s="46">
        <f>SUBTOTAL(9,I133:I159)</f>
        <v>0</v>
      </c>
      <c r="J160" s="46">
        <f>SUBTOTAL(9,J133:J159)</f>
        <v>0</v>
      </c>
      <c r="K160" s="46">
        <f>SUBTOTAL(9,K133:K159)</f>
        <v>0</v>
      </c>
      <c r="L160" s="46">
        <f>SUBTOTAL(9,L133:L159)</f>
        <v>0</v>
      </c>
      <c r="M160" s="46">
        <f>SUBTOTAL(9,M133:M159)</f>
        <v>0</v>
      </c>
      <c r="N160" s="46">
        <f>SUBTOTAL(9,N133:N159)</f>
        <v>31840568</v>
      </c>
      <c r="O160" s="46">
        <f>SUBTOTAL(9,O133:O159)</f>
        <v>0</v>
      </c>
      <c r="P160" s="46">
        <f>SUBTOTAL(9,P133:P159)</f>
        <v>0</v>
      </c>
      <c r="Q160" s="47">
        <f>SUBTOTAL(9,Q133:Q159)</f>
        <v>31840568</v>
      </c>
    </row>
    <row r="161" spans="2:17" ht="12" outlineLevel="2" thickBot="1" x14ac:dyDescent="0.3">
      <c r="B161" s="19" t="s">
        <v>26</v>
      </c>
      <c r="C161" s="87">
        <v>800246953</v>
      </c>
      <c r="D161" s="20" t="s">
        <v>39</v>
      </c>
      <c r="E161" s="21">
        <v>36</v>
      </c>
      <c r="F161" s="21">
        <v>0</v>
      </c>
      <c r="G161" s="21">
        <v>0</v>
      </c>
      <c r="H161" s="21">
        <f t="shared" si="9"/>
        <v>0</v>
      </c>
      <c r="I161" s="21">
        <v>0</v>
      </c>
      <c r="J161" s="21">
        <v>0</v>
      </c>
      <c r="K161" s="21">
        <v>0</v>
      </c>
      <c r="L161" s="21">
        <v>0</v>
      </c>
      <c r="M161" s="21">
        <v>0</v>
      </c>
      <c r="N161" s="21">
        <v>60931099</v>
      </c>
      <c r="O161" s="21">
        <v>0</v>
      </c>
      <c r="P161" s="21">
        <v>0</v>
      </c>
      <c r="Q161" s="22">
        <f t="shared" si="8"/>
        <v>60931099</v>
      </c>
    </row>
    <row r="162" spans="2:17" ht="12" outlineLevel="1" thickBot="1" x14ac:dyDescent="0.3">
      <c r="B162" s="25" t="s">
        <v>48</v>
      </c>
      <c r="C162" s="99"/>
      <c r="D162" s="100"/>
      <c r="E162" s="46">
        <f>SUBTOTAL(9,E161:E161)</f>
        <v>36</v>
      </c>
      <c r="F162" s="46">
        <f>SUBTOTAL(9,F161:F161)</f>
        <v>0</v>
      </c>
      <c r="G162" s="46">
        <f>SUBTOTAL(9,G161:G161)</f>
        <v>0</v>
      </c>
      <c r="H162" s="46">
        <f>SUBTOTAL(9,H161:H161)</f>
        <v>0</v>
      </c>
      <c r="I162" s="46">
        <f>SUBTOTAL(9,I161:I161)</f>
        <v>0</v>
      </c>
      <c r="J162" s="46">
        <f>SUBTOTAL(9,J161:J161)</f>
        <v>0</v>
      </c>
      <c r="K162" s="46">
        <f>SUBTOTAL(9,K161:K161)</f>
        <v>0</v>
      </c>
      <c r="L162" s="46">
        <f>SUBTOTAL(9,L161:L161)</f>
        <v>0</v>
      </c>
      <c r="M162" s="46">
        <f>SUBTOTAL(9,M161:M161)</f>
        <v>0</v>
      </c>
      <c r="N162" s="46">
        <f>SUBTOTAL(9,N161:N161)</f>
        <v>60931099</v>
      </c>
      <c r="O162" s="46">
        <f>SUBTOTAL(9,O161:O161)</f>
        <v>0</v>
      </c>
      <c r="P162" s="46">
        <f>SUBTOTAL(9,P161:P161)</f>
        <v>0</v>
      </c>
      <c r="Q162" s="47">
        <f>SUBTOTAL(9,Q161:Q161)</f>
        <v>60931099</v>
      </c>
    </row>
    <row r="163" spans="2:17" ht="12" outlineLevel="2" thickBot="1" x14ac:dyDescent="0.3">
      <c r="B163" s="19" t="s">
        <v>27</v>
      </c>
      <c r="C163" s="87">
        <v>800246953</v>
      </c>
      <c r="D163" s="20" t="s">
        <v>39</v>
      </c>
      <c r="E163" s="21">
        <v>85</v>
      </c>
      <c r="F163" s="21">
        <v>0</v>
      </c>
      <c r="G163" s="21">
        <v>0</v>
      </c>
      <c r="H163" s="21">
        <f t="shared" si="9"/>
        <v>0</v>
      </c>
      <c r="I163" s="21">
        <v>0</v>
      </c>
      <c r="J163" s="21">
        <v>0</v>
      </c>
      <c r="K163" s="21">
        <v>0</v>
      </c>
      <c r="L163" s="21">
        <v>0</v>
      </c>
      <c r="M163" s="21">
        <v>0</v>
      </c>
      <c r="N163" s="21">
        <v>169679500</v>
      </c>
      <c r="O163" s="21">
        <v>0</v>
      </c>
      <c r="P163" s="21">
        <v>0</v>
      </c>
      <c r="Q163" s="22">
        <f t="shared" si="8"/>
        <v>169679500</v>
      </c>
    </row>
    <row r="164" spans="2:17" ht="12" outlineLevel="1" thickBot="1" x14ac:dyDescent="0.3">
      <c r="B164" s="25" t="s">
        <v>49</v>
      </c>
      <c r="C164" s="99"/>
      <c r="D164" s="100"/>
      <c r="E164" s="46">
        <f>SUBTOTAL(9,E163:E163)</f>
        <v>85</v>
      </c>
      <c r="F164" s="46">
        <f>SUBTOTAL(9,F163:F163)</f>
        <v>0</v>
      </c>
      <c r="G164" s="46">
        <f>SUBTOTAL(9,G163:G163)</f>
        <v>0</v>
      </c>
      <c r="H164" s="46">
        <f>SUBTOTAL(9,H163:H163)</f>
        <v>0</v>
      </c>
      <c r="I164" s="46">
        <f>SUBTOTAL(9,I163:I163)</f>
        <v>0</v>
      </c>
      <c r="J164" s="46">
        <f>SUBTOTAL(9,J163:J163)</f>
        <v>0</v>
      </c>
      <c r="K164" s="46">
        <f>SUBTOTAL(9,K163:K163)</f>
        <v>0</v>
      </c>
      <c r="L164" s="46">
        <f>SUBTOTAL(9,L163:L163)</f>
        <v>0</v>
      </c>
      <c r="M164" s="46">
        <f>SUBTOTAL(9,M163:M163)</f>
        <v>0</v>
      </c>
      <c r="N164" s="46">
        <f>SUBTOTAL(9,N163:N163)</f>
        <v>169679500</v>
      </c>
      <c r="O164" s="46">
        <f>SUBTOTAL(9,O163:O163)</f>
        <v>0</v>
      </c>
      <c r="P164" s="46">
        <f>SUBTOTAL(9,P163:P163)</f>
        <v>0</v>
      </c>
      <c r="Q164" s="47">
        <f>SUBTOTAL(9,Q163:Q163)</f>
        <v>169679500</v>
      </c>
    </row>
    <row r="165" spans="2:17" ht="12" outlineLevel="2" thickBot="1" x14ac:dyDescent="0.3">
      <c r="B165" s="19" t="s">
        <v>90</v>
      </c>
      <c r="C165" s="87">
        <v>800246953</v>
      </c>
      <c r="D165" s="20" t="s">
        <v>39</v>
      </c>
      <c r="E165" s="21">
        <v>7943</v>
      </c>
      <c r="F165" s="21">
        <v>0</v>
      </c>
      <c r="G165" s="21">
        <v>1071104495</v>
      </c>
      <c r="H165" s="21">
        <f t="shared" si="9"/>
        <v>1071104495</v>
      </c>
      <c r="I165" s="21">
        <v>905051658</v>
      </c>
      <c r="J165" s="21">
        <v>1173715738</v>
      </c>
      <c r="K165" s="21">
        <v>833538161</v>
      </c>
      <c r="L165" s="21">
        <v>2979202812</v>
      </c>
      <c r="M165" s="21">
        <v>5086977084</v>
      </c>
      <c r="N165" s="21">
        <v>4023984964</v>
      </c>
      <c r="O165" s="21">
        <v>0</v>
      </c>
      <c r="P165" s="21">
        <v>0</v>
      </c>
      <c r="Q165" s="22">
        <f t="shared" si="8"/>
        <v>16073574912</v>
      </c>
    </row>
    <row r="166" spans="2:17" ht="12" outlineLevel="1" thickBot="1" x14ac:dyDescent="0.3">
      <c r="B166" s="25" t="s">
        <v>91</v>
      </c>
      <c r="C166" s="99"/>
      <c r="D166" s="100"/>
      <c r="E166" s="46">
        <f>SUBTOTAL(9,E165:E165)</f>
        <v>7943</v>
      </c>
      <c r="F166" s="46">
        <f>SUBTOTAL(9,F165:F165)</f>
        <v>0</v>
      </c>
      <c r="G166" s="46">
        <f>SUBTOTAL(9,G165:G165)</f>
        <v>1071104495</v>
      </c>
      <c r="H166" s="46">
        <f>SUBTOTAL(9,H165:H165)</f>
        <v>1071104495</v>
      </c>
      <c r="I166" s="46">
        <f>SUBTOTAL(9,I165:I165)</f>
        <v>905051658</v>
      </c>
      <c r="J166" s="46">
        <f>SUBTOTAL(9,J165:J165)</f>
        <v>1173715738</v>
      </c>
      <c r="K166" s="46">
        <f>SUBTOTAL(9,K165:K165)</f>
        <v>833538161</v>
      </c>
      <c r="L166" s="46">
        <f>SUBTOTAL(9,L165:L165)</f>
        <v>2979202812</v>
      </c>
      <c r="M166" s="46">
        <f>SUBTOTAL(9,M165:M165)</f>
        <v>5086977084</v>
      </c>
      <c r="N166" s="46">
        <f>SUBTOTAL(9,N165:N165)</f>
        <v>4023984964</v>
      </c>
      <c r="O166" s="46">
        <f>SUBTOTAL(9,O165:O165)</f>
        <v>0</v>
      </c>
      <c r="P166" s="46">
        <f>SUBTOTAL(9,P165:P165)</f>
        <v>0</v>
      </c>
      <c r="Q166" s="47">
        <f>SUBTOTAL(9,Q165:Q165)</f>
        <v>16073574912</v>
      </c>
    </row>
    <row r="167" spans="2:17" ht="12" outlineLevel="2" thickBot="1" x14ac:dyDescent="0.3">
      <c r="B167" s="19" t="s">
        <v>28</v>
      </c>
      <c r="C167" s="87">
        <v>800246953</v>
      </c>
      <c r="D167" s="20" t="s">
        <v>39</v>
      </c>
      <c r="E167" s="21">
        <v>19</v>
      </c>
      <c r="F167" s="21">
        <v>0</v>
      </c>
      <c r="G167" s="21">
        <v>0</v>
      </c>
      <c r="H167" s="21">
        <f t="shared" si="9"/>
        <v>0</v>
      </c>
      <c r="I167" s="21">
        <v>101865800</v>
      </c>
      <c r="J167" s="21">
        <v>110931900</v>
      </c>
      <c r="K167" s="21">
        <v>104618700</v>
      </c>
      <c r="L167" s="21">
        <v>227106400</v>
      </c>
      <c r="M167" s="21">
        <v>462790900</v>
      </c>
      <c r="N167" s="21">
        <v>537127839</v>
      </c>
      <c r="O167" s="21">
        <v>0</v>
      </c>
      <c r="P167" s="21">
        <v>0</v>
      </c>
      <c r="Q167" s="22">
        <f t="shared" si="8"/>
        <v>1544441539</v>
      </c>
    </row>
    <row r="168" spans="2:17" ht="12" outlineLevel="1" thickBot="1" x14ac:dyDescent="0.3">
      <c r="B168" s="25" t="s">
        <v>50</v>
      </c>
      <c r="C168" s="99"/>
      <c r="D168" s="100"/>
      <c r="E168" s="46">
        <f>SUBTOTAL(9,E167:E167)</f>
        <v>19</v>
      </c>
      <c r="F168" s="46">
        <f>SUBTOTAL(9,F167:F167)</f>
        <v>0</v>
      </c>
      <c r="G168" s="46">
        <f>SUBTOTAL(9,G167:G167)</f>
        <v>0</v>
      </c>
      <c r="H168" s="46">
        <f>SUBTOTAL(9,H167:H167)</f>
        <v>0</v>
      </c>
      <c r="I168" s="46">
        <f>SUBTOTAL(9,I167:I167)</f>
        <v>101865800</v>
      </c>
      <c r="J168" s="46">
        <f>SUBTOTAL(9,J167:J167)</f>
        <v>110931900</v>
      </c>
      <c r="K168" s="46">
        <f>SUBTOTAL(9,K167:K167)</f>
        <v>104618700</v>
      </c>
      <c r="L168" s="46">
        <f>SUBTOTAL(9,L167:L167)</f>
        <v>227106400</v>
      </c>
      <c r="M168" s="46">
        <f>SUBTOTAL(9,M167:M167)</f>
        <v>462790900</v>
      </c>
      <c r="N168" s="46">
        <f>SUBTOTAL(9,N167:N167)</f>
        <v>537127839</v>
      </c>
      <c r="O168" s="46">
        <f>SUBTOTAL(9,O167:O167)</f>
        <v>0</v>
      </c>
      <c r="P168" s="46">
        <f>SUBTOTAL(9,P167:P167)</f>
        <v>0</v>
      </c>
      <c r="Q168" s="47">
        <f>SUBTOTAL(9,Q167:Q167)</f>
        <v>1544441539</v>
      </c>
    </row>
    <row r="169" spans="2:17" ht="12" outlineLevel="2" thickBot="1" x14ac:dyDescent="0.3">
      <c r="B169" s="19" t="s">
        <v>29</v>
      </c>
      <c r="C169" s="87">
        <v>800246953</v>
      </c>
      <c r="D169" s="20" t="s">
        <v>39</v>
      </c>
      <c r="E169" s="21">
        <v>2732</v>
      </c>
      <c r="F169" s="21">
        <v>144137953.53999999</v>
      </c>
      <c r="G169" s="21">
        <v>160412534</v>
      </c>
      <c r="H169" s="21">
        <f t="shared" si="9"/>
        <v>304550487.53999996</v>
      </c>
      <c r="I169" s="21">
        <v>124867180</v>
      </c>
      <c r="J169" s="21">
        <v>9360082</v>
      </c>
      <c r="K169" s="21">
        <v>29871837</v>
      </c>
      <c r="L169" s="21">
        <v>99252146</v>
      </c>
      <c r="M169" s="21">
        <v>133241608</v>
      </c>
      <c r="N169" s="21">
        <v>15384315531.260002</v>
      </c>
      <c r="O169" s="21">
        <v>0</v>
      </c>
      <c r="P169" s="21">
        <v>0</v>
      </c>
      <c r="Q169" s="22">
        <f t="shared" si="8"/>
        <v>16085458871.800003</v>
      </c>
    </row>
    <row r="170" spans="2:17" ht="12" outlineLevel="1" thickBot="1" x14ac:dyDescent="0.3">
      <c r="B170" s="25" t="s">
        <v>51</v>
      </c>
      <c r="C170" s="99"/>
      <c r="D170" s="100"/>
      <c r="E170" s="46">
        <f>SUBTOTAL(9,E169:E169)</f>
        <v>2732</v>
      </c>
      <c r="F170" s="46">
        <f>SUBTOTAL(9,F169:F169)</f>
        <v>144137953.53999999</v>
      </c>
      <c r="G170" s="46">
        <f>SUBTOTAL(9,G169:G169)</f>
        <v>160412534</v>
      </c>
      <c r="H170" s="46">
        <f>SUBTOTAL(9,H169:H169)</f>
        <v>304550487.53999996</v>
      </c>
      <c r="I170" s="46">
        <f>SUBTOTAL(9,I169:I169)</f>
        <v>124867180</v>
      </c>
      <c r="J170" s="46">
        <f>SUBTOTAL(9,J169:J169)</f>
        <v>9360082</v>
      </c>
      <c r="K170" s="46">
        <f>SUBTOTAL(9,K169:K169)</f>
        <v>29871837</v>
      </c>
      <c r="L170" s="46">
        <f>SUBTOTAL(9,L169:L169)</f>
        <v>99252146</v>
      </c>
      <c r="M170" s="46">
        <f>SUBTOTAL(9,M169:M169)</f>
        <v>133241608</v>
      </c>
      <c r="N170" s="46">
        <f>SUBTOTAL(9,N169:N169)</f>
        <v>15384315531.260002</v>
      </c>
      <c r="O170" s="46">
        <f>SUBTOTAL(9,O169:O169)</f>
        <v>0</v>
      </c>
      <c r="P170" s="46">
        <f>SUBTOTAL(9,P169:P169)</f>
        <v>0</v>
      </c>
      <c r="Q170" s="47">
        <f>SUBTOTAL(9,Q169:Q169)</f>
        <v>16085458871.800003</v>
      </c>
    </row>
    <row r="171" spans="2:17" outlineLevel="2" x14ac:dyDescent="0.25">
      <c r="B171" s="19" t="s">
        <v>30</v>
      </c>
      <c r="C171" s="87">
        <v>800006150</v>
      </c>
      <c r="D171" s="20" t="s">
        <v>250</v>
      </c>
      <c r="E171" s="21">
        <v>1</v>
      </c>
      <c r="F171" s="21">
        <v>0</v>
      </c>
      <c r="G171" s="21">
        <v>0</v>
      </c>
      <c r="H171" s="21">
        <f t="shared" si="9"/>
        <v>0</v>
      </c>
      <c r="I171" s="21">
        <v>0</v>
      </c>
      <c r="J171" s="21">
        <v>0</v>
      </c>
      <c r="K171" s="21">
        <v>0</v>
      </c>
      <c r="L171" s="21">
        <v>0</v>
      </c>
      <c r="M171" s="21">
        <v>0</v>
      </c>
      <c r="N171" s="21">
        <v>23651</v>
      </c>
      <c r="O171" s="21">
        <v>0</v>
      </c>
      <c r="P171" s="21">
        <v>0</v>
      </c>
      <c r="Q171" s="22">
        <f t="shared" si="8"/>
        <v>23651</v>
      </c>
    </row>
    <row r="172" spans="2:17" outlineLevel="2" x14ac:dyDescent="0.25">
      <c r="B172" s="19" t="s">
        <v>30</v>
      </c>
      <c r="C172" s="87">
        <v>800053550</v>
      </c>
      <c r="D172" s="20" t="s">
        <v>251</v>
      </c>
      <c r="E172" s="21">
        <v>2</v>
      </c>
      <c r="F172" s="21">
        <v>0</v>
      </c>
      <c r="G172" s="21">
        <v>0</v>
      </c>
      <c r="H172" s="21">
        <f t="shared" si="9"/>
        <v>0</v>
      </c>
      <c r="I172" s="21">
        <v>0</v>
      </c>
      <c r="J172" s="21">
        <v>0</v>
      </c>
      <c r="K172" s="21">
        <v>0</v>
      </c>
      <c r="L172" s="21">
        <v>1400000</v>
      </c>
      <c r="M172" s="21">
        <v>1400000</v>
      </c>
      <c r="N172" s="21">
        <v>0</v>
      </c>
      <c r="O172" s="21">
        <v>0</v>
      </c>
      <c r="P172" s="21">
        <v>0</v>
      </c>
      <c r="Q172" s="22">
        <f t="shared" si="8"/>
        <v>2800000</v>
      </c>
    </row>
    <row r="173" spans="2:17" outlineLevel="2" x14ac:dyDescent="0.25">
      <c r="B173" s="19" t="s">
        <v>30</v>
      </c>
      <c r="C173" s="87">
        <v>800149384</v>
      </c>
      <c r="D173" s="20" t="s">
        <v>252</v>
      </c>
      <c r="E173" s="21">
        <v>4</v>
      </c>
      <c r="F173" s="21">
        <v>0</v>
      </c>
      <c r="G173" s="21">
        <v>0</v>
      </c>
      <c r="H173" s="21">
        <f t="shared" si="9"/>
        <v>0</v>
      </c>
      <c r="I173" s="21">
        <v>0</v>
      </c>
      <c r="J173" s="21">
        <v>116900</v>
      </c>
      <c r="K173" s="21">
        <v>0</v>
      </c>
      <c r="L173" s="21">
        <v>0</v>
      </c>
      <c r="M173" s="21">
        <v>17921610</v>
      </c>
      <c r="N173" s="21">
        <v>2742300</v>
      </c>
      <c r="O173" s="21">
        <v>0</v>
      </c>
      <c r="P173" s="21">
        <v>0</v>
      </c>
      <c r="Q173" s="22">
        <f t="shared" si="8"/>
        <v>20780810</v>
      </c>
    </row>
    <row r="174" spans="2:17" outlineLevel="2" x14ac:dyDescent="0.25">
      <c r="B174" s="19" t="s">
        <v>30</v>
      </c>
      <c r="C174" s="87">
        <v>800162035</v>
      </c>
      <c r="D174" s="20" t="s">
        <v>253</v>
      </c>
      <c r="E174" s="21">
        <v>30</v>
      </c>
      <c r="F174" s="21">
        <v>0</v>
      </c>
      <c r="G174" s="21">
        <v>0</v>
      </c>
      <c r="H174" s="21">
        <f t="shared" si="9"/>
        <v>0</v>
      </c>
      <c r="I174" s="21">
        <v>0</v>
      </c>
      <c r="J174" s="21">
        <v>0</v>
      </c>
      <c r="K174" s="21">
        <v>0</v>
      </c>
      <c r="L174" s="21">
        <v>0</v>
      </c>
      <c r="M174" s="21">
        <v>0</v>
      </c>
      <c r="N174" s="21">
        <v>30157983</v>
      </c>
      <c r="O174" s="21">
        <v>0</v>
      </c>
      <c r="P174" s="21">
        <v>0</v>
      </c>
      <c r="Q174" s="22">
        <f t="shared" si="8"/>
        <v>30157983</v>
      </c>
    </row>
    <row r="175" spans="2:17" outlineLevel="2" x14ac:dyDescent="0.25">
      <c r="B175" s="19" t="s">
        <v>30</v>
      </c>
      <c r="C175" s="87">
        <v>800250634</v>
      </c>
      <c r="D175" s="20" t="s">
        <v>254</v>
      </c>
      <c r="E175" s="21">
        <v>3</v>
      </c>
      <c r="F175" s="21">
        <v>0</v>
      </c>
      <c r="G175" s="21">
        <v>0</v>
      </c>
      <c r="H175" s="21">
        <f t="shared" si="9"/>
        <v>0</v>
      </c>
      <c r="I175" s="21">
        <v>0</v>
      </c>
      <c r="J175" s="21">
        <v>0</v>
      </c>
      <c r="K175" s="21">
        <v>0</v>
      </c>
      <c r="L175" s="21">
        <v>0</v>
      </c>
      <c r="M175" s="21">
        <v>0</v>
      </c>
      <c r="N175" s="21">
        <v>3201687</v>
      </c>
      <c r="O175" s="21">
        <v>0</v>
      </c>
      <c r="P175" s="21">
        <v>0</v>
      </c>
      <c r="Q175" s="22">
        <f t="shared" si="8"/>
        <v>3201687</v>
      </c>
    </row>
    <row r="176" spans="2:17" outlineLevel="2" x14ac:dyDescent="0.25">
      <c r="B176" s="19" t="s">
        <v>30</v>
      </c>
      <c r="C176" s="87">
        <v>813005431</v>
      </c>
      <c r="D176" s="20" t="s">
        <v>255</v>
      </c>
      <c r="E176" s="21">
        <v>4</v>
      </c>
      <c r="F176" s="21">
        <v>364969.15</v>
      </c>
      <c r="G176" s="21">
        <v>218630</v>
      </c>
      <c r="H176" s="21">
        <f t="shared" si="9"/>
        <v>583599.15</v>
      </c>
      <c r="I176" s="21">
        <v>0</v>
      </c>
      <c r="J176" s="21">
        <v>0</v>
      </c>
      <c r="K176" s="21">
        <v>697002</v>
      </c>
      <c r="L176" s="21">
        <v>0</v>
      </c>
      <c r="M176" s="21">
        <v>0</v>
      </c>
      <c r="N176" s="21">
        <v>20863437.5</v>
      </c>
      <c r="O176" s="21">
        <v>0</v>
      </c>
      <c r="P176" s="21">
        <v>0</v>
      </c>
      <c r="Q176" s="22">
        <f t="shared" si="8"/>
        <v>22144038.649999999</v>
      </c>
    </row>
    <row r="177" spans="2:17" outlineLevel="2" x14ac:dyDescent="0.25">
      <c r="B177" s="19" t="s">
        <v>30</v>
      </c>
      <c r="C177" s="87">
        <v>830028288</v>
      </c>
      <c r="D177" s="20" t="s">
        <v>148</v>
      </c>
      <c r="E177" s="21">
        <v>5</v>
      </c>
      <c r="F177" s="21">
        <v>0</v>
      </c>
      <c r="G177" s="21">
        <v>0</v>
      </c>
      <c r="H177" s="21">
        <f t="shared" si="9"/>
        <v>0</v>
      </c>
      <c r="I177" s="21">
        <v>0</v>
      </c>
      <c r="J177" s="21">
        <v>0</v>
      </c>
      <c r="K177" s="21">
        <v>0</v>
      </c>
      <c r="L177" s="21">
        <v>0</v>
      </c>
      <c r="M177" s="21">
        <v>0</v>
      </c>
      <c r="N177" s="21">
        <v>5435553</v>
      </c>
      <c r="O177" s="21">
        <v>0</v>
      </c>
      <c r="P177" s="21">
        <v>0</v>
      </c>
      <c r="Q177" s="22">
        <f t="shared" si="8"/>
        <v>5435553</v>
      </c>
    </row>
    <row r="178" spans="2:17" outlineLevel="2" x14ac:dyDescent="0.25">
      <c r="B178" s="19" t="s">
        <v>30</v>
      </c>
      <c r="C178" s="87">
        <v>860015536</v>
      </c>
      <c r="D178" s="20" t="s">
        <v>256</v>
      </c>
      <c r="E178" s="21">
        <v>1</v>
      </c>
      <c r="F178" s="21">
        <v>0</v>
      </c>
      <c r="G178" s="21">
        <v>0</v>
      </c>
      <c r="H178" s="21">
        <f t="shared" si="9"/>
        <v>0</v>
      </c>
      <c r="I178" s="21">
        <v>0</v>
      </c>
      <c r="J178" s="21">
        <v>0</v>
      </c>
      <c r="K178" s="21">
        <v>0</v>
      </c>
      <c r="L178" s="21">
        <v>0</v>
      </c>
      <c r="M178" s="21">
        <v>0</v>
      </c>
      <c r="N178" s="21">
        <v>1602300</v>
      </c>
      <c r="O178" s="21">
        <v>0</v>
      </c>
      <c r="P178" s="21">
        <v>0</v>
      </c>
      <c r="Q178" s="22">
        <f t="shared" si="8"/>
        <v>1602300</v>
      </c>
    </row>
    <row r="179" spans="2:17" outlineLevel="2" x14ac:dyDescent="0.25">
      <c r="B179" s="19" t="s">
        <v>30</v>
      </c>
      <c r="C179" s="87">
        <v>860035992</v>
      </c>
      <c r="D179" s="20" t="s">
        <v>257</v>
      </c>
      <c r="E179" s="21">
        <v>4</v>
      </c>
      <c r="F179" s="21">
        <v>0</v>
      </c>
      <c r="G179" s="21">
        <v>0</v>
      </c>
      <c r="H179" s="21">
        <f t="shared" si="9"/>
        <v>0</v>
      </c>
      <c r="I179" s="21">
        <v>0</v>
      </c>
      <c r="J179" s="21">
        <v>0</v>
      </c>
      <c r="K179" s="21">
        <v>0</v>
      </c>
      <c r="L179" s="21">
        <v>12977972</v>
      </c>
      <c r="M179" s="21">
        <v>4116000</v>
      </c>
      <c r="N179" s="21">
        <v>2321400</v>
      </c>
      <c r="O179" s="21">
        <v>0</v>
      </c>
      <c r="P179" s="21">
        <v>0</v>
      </c>
      <c r="Q179" s="22">
        <f>SUM(H179:P179)</f>
        <v>19415372</v>
      </c>
    </row>
    <row r="180" spans="2:17" outlineLevel="2" x14ac:dyDescent="0.25">
      <c r="B180" s="19" t="s">
        <v>30</v>
      </c>
      <c r="C180" s="87">
        <v>860037950</v>
      </c>
      <c r="D180" s="20" t="s">
        <v>258</v>
      </c>
      <c r="E180" s="21">
        <v>7</v>
      </c>
      <c r="F180" s="21">
        <v>0</v>
      </c>
      <c r="G180" s="21">
        <v>0</v>
      </c>
      <c r="H180" s="21">
        <f t="shared" si="9"/>
        <v>0</v>
      </c>
      <c r="I180" s="21">
        <v>0</v>
      </c>
      <c r="J180" s="21">
        <v>0</v>
      </c>
      <c r="K180" s="21">
        <v>0</v>
      </c>
      <c r="L180" s="21">
        <v>8567791</v>
      </c>
      <c r="M180" s="21">
        <v>1858700</v>
      </c>
      <c r="N180" s="21">
        <v>10743355</v>
      </c>
      <c r="O180" s="21">
        <v>0</v>
      </c>
      <c r="P180" s="21">
        <v>0</v>
      </c>
      <c r="Q180" s="22">
        <f>SUM(H180:P180)</f>
        <v>21169846</v>
      </c>
    </row>
    <row r="181" spans="2:17" outlineLevel="2" x14ac:dyDescent="0.25">
      <c r="B181" s="19" t="s">
        <v>30</v>
      </c>
      <c r="C181" s="87">
        <v>890102768</v>
      </c>
      <c r="D181" s="20" t="s">
        <v>259</v>
      </c>
      <c r="E181" s="21">
        <v>1</v>
      </c>
      <c r="F181" s="21">
        <v>0</v>
      </c>
      <c r="G181" s="21">
        <v>0</v>
      </c>
      <c r="H181" s="21">
        <f t="shared" si="9"/>
        <v>0</v>
      </c>
      <c r="I181" s="21">
        <v>0</v>
      </c>
      <c r="J181" s="21">
        <v>0</v>
      </c>
      <c r="K181" s="21">
        <v>0</v>
      </c>
      <c r="L181" s="21">
        <v>0</v>
      </c>
      <c r="M181" s="21">
        <v>1268360</v>
      </c>
      <c r="N181" s="21">
        <v>0</v>
      </c>
      <c r="O181" s="21">
        <v>0</v>
      </c>
      <c r="P181" s="21">
        <v>0</v>
      </c>
      <c r="Q181" s="22">
        <f>SUM(H181:P181)</f>
        <v>1268360</v>
      </c>
    </row>
    <row r="182" spans="2:17" outlineLevel="2" x14ac:dyDescent="0.25">
      <c r="B182" s="19" t="s">
        <v>30</v>
      </c>
      <c r="C182" s="87">
        <v>890205361</v>
      </c>
      <c r="D182" s="20" t="s">
        <v>153</v>
      </c>
      <c r="E182" s="21">
        <v>1</v>
      </c>
      <c r="F182" s="21">
        <v>0</v>
      </c>
      <c r="G182" s="21">
        <v>0</v>
      </c>
      <c r="H182" s="21">
        <f t="shared" si="9"/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21">
        <v>51300</v>
      </c>
      <c r="O182" s="21">
        <v>0</v>
      </c>
      <c r="P182" s="21">
        <v>0</v>
      </c>
      <c r="Q182" s="22">
        <f>SUM(H182:P182)</f>
        <v>51300</v>
      </c>
    </row>
    <row r="183" spans="2:17" outlineLevel="2" x14ac:dyDescent="0.25">
      <c r="B183" s="19" t="s">
        <v>30</v>
      </c>
      <c r="C183" s="87">
        <v>891180084</v>
      </c>
      <c r="D183" s="20" t="s">
        <v>250</v>
      </c>
      <c r="E183" s="21">
        <v>1</v>
      </c>
      <c r="F183" s="21">
        <v>0</v>
      </c>
      <c r="G183" s="21">
        <v>0</v>
      </c>
      <c r="H183" s="21">
        <f t="shared" si="9"/>
        <v>0</v>
      </c>
      <c r="I183" s="21">
        <v>0</v>
      </c>
      <c r="J183" s="21">
        <v>0</v>
      </c>
      <c r="K183" s="21">
        <v>0</v>
      </c>
      <c r="L183" s="21">
        <v>0</v>
      </c>
      <c r="M183" s="21">
        <v>0</v>
      </c>
      <c r="N183" s="21">
        <v>1045113</v>
      </c>
      <c r="O183" s="21">
        <v>0</v>
      </c>
      <c r="P183" s="21">
        <v>0</v>
      </c>
      <c r="Q183" s="22">
        <f t="shared" ref="Q183:Q206" si="10">SUM(H183:P183)</f>
        <v>1045113</v>
      </c>
    </row>
    <row r="184" spans="2:17" outlineLevel="2" x14ac:dyDescent="0.25">
      <c r="B184" s="19" t="s">
        <v>30</v>
      </c>
      <c r="C184" s="87">
        <v>900033371</v>
      </c>
      <c r="D184" s="20" t="s">
        <v>260</v>
      </c>
      <c r="E184" s="21">
        <v>9</v>
      </c>
      <c r="F184" s="21">
        <v>0</v>
      </c>
      <c r="G184" s="21">
        <v>1667300</v>
      </c>
      <c r="H184" s="21">
        <f t="shared" si="9"/>
        <v>1667300</v>
      </c>
      <c r="I184" s="21">
        <v>0</v>
      </c>
      <c r="J184" s="21">
        <v>515889</v>
      </c>
      <c r="K184" s="21">
        <v>0</v>
      </c>
      <c r="L184" s="21">
        <v>0</v>
      </c>
      <c r="M184" s="21">
        <v>678800</v>
      </c>
      <c r="N184" s="21">
        <v>3637425</v>
      </c>
      <c r="O184" s="21">
        <v>0</v>
      </c>
      <c r="P184" s="21">
        <v>0</v>
      </c>
      <c r="Q184" s="22">
        <f t="shared" si="10"/>
        <v>6499414</v>
      </c>
    </row>
    <row r="185" spans="2:17" outlineLevel="2" x14ac:dyDescent="0.25">
      <c r="B185" s="19" t="s">
        <v>30</v>
      </c>
      <c r="C185" s="87">
        <v>900256090</v>
      </c>
      <c r="D185" s="20" t="s">
        <v>158</v>
      </c>
      <c r="E185" s="21">
        <v>6</v>
      </c>
      <c r="F185" s="21">
        <v>0</v>
      </c>
      <c r="G185" s="21">
        <v>0</v>
      </c>
      <c r="H185" s="21">
        <f t="shared" si="9"/>
        <v>0</v>
      </c>
      <c r="I185" s="21">
        <v>0</v>
      </c>
      <c r="J185" s="21">
        <v>0</v>
      </c>
      <c r="K185" s="21">
        <v>0</v>
      </c>
      <c r="L185" s="21">
        <v>0</v>
      </c>
      <c r="M185" s="21">
        <v>0</v>
      </c>
      <c r="N185" s="21">
        <v>3538600</v>
      </c>
      <c r="O185" s="21">
        <v>0</v>
      </c>
      <c r="P185" s="21">
        <v>0</v>
      </c>
      <c r="Q185" s="22">
        <f t="shared" si="10"/>
        <v>3538600</v>
      </c>
    </row>
    <row r="186" spans="2:17" outlineLevel="2" x14ac:dyDescent="0.25">
      <c r="B186" s="19" t="s">
        <v>30</v>
      </c>
      <c r="C186" s="87">
        <v>900357414</v>
      </c>
      <c r="D186" s="20" t="s">
        <v>261</v>
      </c>
      <c r="E186" s="21">
        <v>1</v>
      </c>
      <c r="F186" s="21">
        <v>0</v>
      </c>
      <c r="G186" s="21">
        <v>0</v>
      </c>
      <c r="H186" s="21">
        <f t="shared" si="9"/>
        <v>0</v>
      </c>
      <c r="I186" s="21">
        <v>0</v>
      </c>
      <c r="J186" s="21">
        <v>0</v>
      </c>
      <c r="K186" s="21">
        <v>0</v>
      </c>
      <c r="L186" s="21">
        <v>0</v>
      </c>
      <c r="M186" s="21">
        <v>0</v>
      </c>
      <c r="N186" s="21">
        <v>3757220</v>
      </c>
      <c r="O186" s="21">
        <v>0</v>
      </c>
      <c r="P186" s="21">
        <v>0</v>
      </c>
      <c r="Q186" s="22">
        <f t="shared" si="10"/>
        <v>3757220</v>
      </c>
    </row>
    <row r="187" spans="2:17" outlineLevel="2" x14ac:dyDescent="0.25">
      <c r="B187" s="19" t="s">
        <v>30</v>
      </c>
      <c r="C187" s="87">
        <v>901126913</v>
      </c>
      <c r="D187" s="20" t="s">
        <v>262</v>
      </c>
      <c r="E187" s="21">
        <v>4</v>
      </c>
      <c r="F187" s="21">
        <v>0</v>
      </c>
      <c r="G187" s="21">
        <v>0</v>
      </c>
      <c r="H187" s="21">
        <f t="shared" si="9"/>
        <v>0</v>
      </c>
      <c r="I187" s="21">
        <v>0</v>
      </c>
      <c r="J187" s="21">
        <v>0</v>
      </c>
      <c r="K187" s="21">
        <v>0</v>
      </c>
      <c r="L187" s="21">
        <v>0</v>
      </c>
      <c r="M187" s="21">
        <v>0</v>
      </c>
      <c r="N187" s="21">
        <v>1156813</v>
      </c>
      <c r="O187" s="21">
        <v>0</v>
      </c>
      <c r="P187" s="21">
        <v>0</v>
      </c>
      <c r="Q187" s="22">
        <f t="shared" si="10"/>
        <v>1156813</v>
      </c>
    </row>
    <row r="188" spans="2:17" outlineLevel="2" x14ac:dyDescent="0.25">
      <c r="B188" s="19" t="s">
        <v>30</v>
      </c>
      <c r="C188" s="87">
        <v>901127065</v>
      </c>
      <c r="D188" s="20" t="s">
        <v>263</v>
      </c>
      <c r="E188" s="21">
        <v>5</v>
      </c>
      <c r="F188" s="21">
        <v>0</v>
      </c>
      <c r="G188" s="21">
        <v>0</v>
      </c>
      <c r="H188" s="21">
        <f t="shared" si="9"/>
        <v>0</v>
      </c>
      <c r="I188" s="21">
        <v>0</v>
      </c>
      <c r="J188" s="21">
        <v>0</v>
      </c>
      <c r="K188" s="21">
        <v>0</v>
      </c>
      <c r="L188" s="21">
        <v>76300</v>
      </c>
      <c r="M188" s="21">
        <v>4491806</v>
      </c>
      <c r="N188" s="21">
        <v>1262581</v>
      </c>
      <c r="O188" s="21">
        <v>0</v>
      </c>
      <c r="P188" s="21">
        <v>-4568106</v>
      </c>
      <c r="Q188" s="22">
        <f t="shared" si="10"/>
        <v>1262581</v>
      </c>
    </row>
    <row r="189" spans="2:17" outlineLevel="2" x14ac:dyDescent="0.25">
      <c r="B189" s="19" t="s">
        <v>30</v>
      </c>
      <c r="C189" s="87">
        <v>901127521</v>
      </c>
      <c r="D189" s="20" t="s">
        <v>264</v>
      </c>
      <c r="E189" s="21">
        <v>59</v>
      </c>
      <c r="F189" s="21">
        <v>2195600</v>
      </c>
      <c r="G189" s="21">
        <v>372042</v>
      </c>
      <c r="H189" s="21">
        <f t="shared" si="9"/>
        <v>2567642</v>
      </c>
      <c r="I189" s="21">
        <v>6158283</v>
      </c>
      <c r="J189" s="21">
        <v>7184101</v>
      </c>
      <c r="K189" s="21">
        <v>682400</v>
      </c>
      <c r="L189" s="21">
        <v>3278451</v>
      </c>
      <c r="M189" s="21">
        <v>1527293</v>
      </c>
      <c r="N189" s="21">
        <v>0</v>
      </c>
      <c r="O189" s="21">
        <v>0</v>
      </c>
      <c r="P189" s="21">
        <v>-7574401</v>
      </c>
      <c r="Q189" s="22">
        <f t="shared" si="10"/>
        <v>13823769</v>
      </c>
    </row>
    <row r="190" spans="2:17" outlineLevel="2" x14ac:dyDescent="0.25">
      <c r="B190" s="19" t="s">
        <v>30</v>
      </c>
      <c r="C190" s="87">
        <v>901153056</v>
      </c>
      <c r="D190" s="20" t="s">
        <v>265</v>
      </c>
      <c r="E190" s="21">
        <v>6</v>
      </c>
      <c r="F190" s="21">
        <v>0</v>
      </c>
      <c r="G190" s="21">
        <v>0</v>
      </c>
      <c r="H190" s="21">
        <f t="shared" si="9"/>
        <v>0</v>
      </c>
      <c r="I190" s="21">
        <v>0</v>
      </c>
      <c r="J190" s="21">
        <v>0</v>
      </c>
      <c r="K190" s="21">
        <v>0</v>
      </c>
      <c r="L190" s="21">
        <v>0</v>
      </c>
      <c r="M190" s="21">
        <v>0</v>
      </c>
      <c r="N190" s="21">
        <v>1210079</v>
      </c>
      <c r="O190" s="21">
        <v>0</v>
      </c>
      <c r="P190" s="21">
        <v>0</v>
      </c>
      <c r="Q190" s="22">
        <f t="shared" si="10"/>
        <v>1210079</v>
      </c>
    </row>
    <row r="191" spans="2:17" ht="12" outlineLevel="2" thickBot="1" x14ac:dyDescent="0.3">
      <c r="B191" s="19" t="s">
        <v>30</v>
      </c>
      <c r="C191" s="87">
        <v>901153500</v>
      </c>
      <c r="D191" s="20" t="s">
        <v>266</v>
      </c>
      <c r="E191" s="21">
        <v>3</v>
      </c>
      <c r="F191" s="21">
        <v>0</v>
      </c>
      <c r="G191" s="21">
        <v>0</v>
      </c>
      <c r="H191" s="21">
        <f t="shared" si="9"/>
        <v>0</v>
      </c>
      <c r="I191" s="21">
        <v>0</v>
      </c>
      <c r="J191" s="21">
        <v>0</v>
      </c>
      <c r="K191" s="21">
        <v>0</v>
      </c>
      <c r="L191" s="21">
        <v>0</v>
      </c>
      <c r="M191" s="21">
        <v>1295112</v>
      </c>
      <c r="N191" s="21">
        <v>80800</v>
      </c>
      <c r="O191" s="21">
        <v>0</v>
      </c>
      <c r="P191" s="21">
        <v>0</v>
      </c>
      <c r="Q191" s="22">
        <f t="shared" si="10"/>
        <v>1375912</v>
      </c>
    </row>
    <row r="192" spans="2:17" ht="12" outlineLevel="1" thickBot="1" x14ac:dyDescent="0.3">
      <c r="B192" s="25" t="s">
        <v>52</v>
      </c>
      <c r="C192" s="99"/>
      <c r="D192" s="100"/>
      <c r="E192" s="46">
        <f>SUBTOTAL(9,E171:E191)</f>
        <v>157</v>
      </c>
      <c r="F192" s="46">
        <f>SUBTOTAL(9,F171:F191)</f>
        <v>2560569.15</v>
      </c>
      <c r="G192" s="46">
        <f>SUBTOTAL(9,G171:G191)</f>
        <v>2257972</v>
      </c>
      <c r="H192" s="46">
        <f>SUBTOTAL(9,H171:H191)</f>
        <v>4818541.1500000004</v>
      </c>
      <c r="I192" s="46">
        <f>SUBTOTAL(9,I171:I191)</f>
        <v>6158283</v>
      </c>
      <c r="J192" s="46">
        <f>SUBTOTAL(9,J171:J191)</f>
        <v>7816890</v>
      </c>
      <c r="K192" s="46">
        <f>SUBTOTAL(9,K171:K191)</f>
        <v>1379402</v>
      </c>
      <c r="L192" s="46">
        <f>SUBTOTAL(9,L171:L191)</f>
        <v>26300514</v>
      </c>
      <c r="M192" s="46">
        <f>SUBTOTAL(9,M171:M191)</f>
        <v>34557681</v>
      </c>
      <c r="N192" s="46">
        <f>SUBTOTAL(9,N171:N191)</f>
        <v>92831597.5</v>
      </c>
      <c r="O192" s="46">
        <f>SUBTOTAL(9,O171:O191)</f>
        <v>0</v>
      </c>
      <c r="P192" s="46">
        <f>SUBTOTAL(9,P171:P191)</f>
        <v>-12142507</v>
      </c>
      <c r="Q192" s="47">
        <f>SUBTOTAL(9,Q171:Q191)</f>
        <v>161720401.65000001</v>
      </c>
    </row>
    <row r="193" spans="2:17" outlineLevel="2" x14ac:dyDescent="0.25">
      <c r="B193" s="19" t="s">
        <v>31</v>
      </c>
      <c r="C193" s="87">
        <v>800197177</v>
      </c>
      <c r="D193" s="20" t="s">
        <v>267</v>
      </c>
      <c r="E193" s="21">
        <v>1</v>
      </c>
      <c r="F193" s="21">
        <v>0</v>
      </c>
      <c r="G193" s="21">
        <v>0</v>
      </c>
      <c r="H193" s="21">
        <f t="shared" si="9"/>
        <v>0</v>
      </c>
      <c r="I193" s="21">
        <v>0</v>
      </c>
      <c r="J193" s="21">
        <v>0</v>
      </c>
      <c r="K193" s="21">
        <v>0</v>
      </c>
      <c r="L193" s="21">
        <v>0</v>
      </c>
      <c r="M193" s="21">
        <v>0</v>
      </c>
      <c r="N193" s="21">
        <v>714236036</v>
      </c>
      <c r="O193" s="21">
        <v>0</v>
      </c>
      <c r="P193" s="21">
        <v>0</v>
      </c>
      <c r="Q193" s="22">
        <f t="shared" si="10"/>
        <v>714236036</v>
      </c>
    </row>
    <row r="194" spans="2:17" outlineLevel="2" x14ac:dyDescent="0.25">
      <c r="B194" s="19" t="s">
        <v>31</v>
      </c>
      <c r="C194" s="87">
        <v>800216538</v>
      </c>
      <c r="D194" s="20" t="s">
        <v>268</v>
      </c>
      <c r="E194" s="21">
        <v>1</v>
      </c>
      <c r="F194" s="21">
        <v>0</v>
      </c>
      <c r="G194" s="21">
        <v>0</v>
      </c>
      <c r="H194" s="21">
        <f t="shared" si="9"/>
        <v>0</v>
      </c>
      <c r="I194" s="21">
        <v>0</v>
      </c>
      <c r="J194" s="21">
        <v>0</v>
      </c>
      <c r="K194" s="21">
        <v>0</v>
      </c>
      <c r="L194" s="21">
        <v>0</v>
      </c>
      <c r="M194" s="21">
        <v>0</v>
      </c>
      <c r="N194" s="21">
        <v>24794908</v>
      </c>
      <c r="O194" s="21">
        <v>0</v>
      </c>
      <c r="P194" s="21">
        <v>0</v>
      </c>
      <c r="Q194" s="22">
        <f t="shared" si="10"/>
        <v>24794908</v>
      </c>
    </row>
    <row r="195" spans="2:17" outlineLevel="2" x14ac:dyDescent="0.25">
      <c r="B195" s="19" t="s">
        <v>31</v>
      </c>
      <c r="C195" s="87">
        <v>830077633</v>
      </c>
      <c r="D195" s="20" t="s">
        <v>269</v>
      </c>
      <c r="E195" s="21">
        <v>32</v>
      </c>
      <c r="F195" s="21">
        <v>0</v>
      </c>
      <c r="G195" s="21">
        <v>0</v>
      </c>
      <c r="H195" s="21">
        <f t="shared" si="9"/>
        <v>0</v>
      </c>
      <c r="I195" s="21">
        <v>0</v>
      </c>
      <c r="J195" s="21">
        <v>0</v>
      </c>
      <c r="K195" s="21">
        <v>0</v>
      </c>
      <c r="L195" s="21">
        <v>0</v>
      </c>
      <c r="M195" s="21">
        <v>0</v>
      </c>
      <c r="N195" s="21">
        <v>3927200</v>
      </c>
      <c r="O195" s="21">
        <v>0</v>
      </c>
      <c r="P195" s="21">
        <v>0</v>
      </c>
      <c r="Q195" s="22">
        <f t="shared" si="10"/>
        <v>3927200</v>
      </c>
    </row>
    <row r="196" spans="2:17" ht="12" outlineLevel="2" thickBot="1" x14ac:dyDescent="0.3">
      <c r="B196" s="19" t="s">
        <v>31</v>
      </c>
      <c r="C196" s="87">
        <v>901034790</v>
      </c>
      <c r="D196" s="20" t="s">
        <v>270</v>
      </c>
      <c r="E196" s="21">
        <v>3</v>
      </c>
      <c r="F196" s="21">
        <v>258700</v>
      </c>
      <c r="G196" s="21">
        <v>0</v>
      </c>
      <c r="H196" s="21">
        <f t="shared" si="9"/>
        <v>258700</v>
      </c>
      <c r="I196" s="21">
        <v>0</v>
      </c>
      <c r="J196" s="21">
        <v>0</v>
      </c>
      <c r="K196" s="21">
        <v>0</v>
      </c>
      <c r="L196" s="21">
        <v>1933100</v>
      </c>
      <c r="M196" s="21">
        <v>0</v>
      </c>
      <c r="N196" s="21">
        <v>0</v>
      </c>
      <c r="O196" s="21">
        <v>0</v>
      </c>
      <c r="P196" s="21">
        <v>0</v>
      </c>
      <c r="Q196" s="22">
        <f t="shared" si="10"/>
        <v>2191800</v>
      </c>
    </row>
    <row r="197" spans="2:17" ht="12" outlineLevel="1" thickBot="1" x14ac:dyDescent="0.3">
      <c r="B197" s="25" t="s">
        <v>53</v>
      </c>
      <c r="C197" s="99"/>
      <c r="D197" s="100"/>
      <c r="E197" s="46">
        <f>SUBTOTAL(9,E193:E196)</f>
        <v>37</v>
      </c>
      <c r="F197" s="46">
        <f>SUBTOTAL(9,F193:F196)</f>
        <v>258700</v>
      </c>
      <c r="G197" s="46">
        <f>SUBTOTAL(9,G193:G196)</f>
        <v>0</v>
      </c>
      <c r="H197" s="46">
        <f>SUBTOTAL(9,H193:H196)</f>
        <v>258700</v>
      </c>
      <c r="I197" s="46">
        <f>SUBTOTAL(9,I193:I196)</f>
        <v>0</v>
      </c>
      <c r="J197" s="46">
        <f>SUBTOTAL(9,J193:J196)</f>
        <v>0</v>
      </c>
      <c r="K197" s="46">
        <f>SUBTOTAL(9,K193:K196)</f>
        <v>0</v>
      </c>
      <c r="L197" s="46">
        <f>SUBTOTAL(9,L193:L196)</f>
        <v>1933100</v>
      </c>
      <c r="M197" s="46">
        <f>SUBTOTAL(9,M193:M196)</f>
        <v>0</v>
      </c>
      <c r="N197" s="46">
        <f>SUBTOTAL(9,N193:N196)</f>
        <v>742958144</v>
      </c>
      <c r="O197" s="46">
        <f>SUBTOTAL(9,O193:O196)</f>
        <v>0</v>
      </c>
      <c r="P197" s="46">
        <f>SUBTOTAL(9,P193:P196)</f>
        <v>0</v>
      </c>
      <c r="Q197" s="47">
        <f>SUBTOTAL(9,Q193:Q196)</f>
        <v>745149944</v>
      </c>
    </row>
    <row r="198" spans="2:17" outlineLevel="2" x14ac:dyDescent="0.25">
      <c r="B198" s="19" t="s">
        <v>68</v>
      </c>
      <c r="C198" s="87">
        <v>860045904</v>
      </c>
      <c r="D198" s="20" t="s">
        <v>271</v>
      </c>
      <c r="E198" s="21">
        <v>5</v>
      </c>
      <c r="F198" s="21">
        <v>0</v>
      </c>
      <c r="G198" s="21">
        <v>0</v>
      </c>
      <c r="H198" s="21">
        <f t="shared" si="9"/>
        <v>0</v>
      </c>
      <c r="I198" s="21">
        <v>0</v>
      </c>
      <c r="J198" s="21">
        <v>0</v>
      </c>
      <c r="K198" s="21">
        <v>0</v>
      </c>
      <c r="L198" s="21">
        <v>0</v>
      </c>
      <c r="M198" s="21">
        <v>0</v>
      </c>
      <c r="N198" s="21">
        <v>215118087</v>
      </c>
      <c r="O198" s="21">
        <v>0</v>
      </c>
      <c r="P198" s="21">
        <v>0</v>
      </c>
      <c r="Q198" s="22">
        <f t="shared" si="10"/>
        <v>215118087</v>
      </c>
    </row>
    <row r="199" spans="2:17" outlineLevel="2" x14ac:dyDescent="0.25">
      <c r="B199" s="19" t="s">
        <v>38</v>
      </c>
      <c r="C199" s="87">
        <v>800140949</v>
      </c>
      <c r="D199" s="20" t="s">
        <v>272</v>
      </c>
      <c r="E199" s="21">
        <v>8025</v>
      </c>
      <c r="F199" s="21">
        <v>0</v>
      </c>
      <c r="G199" s="21">
        <v>0</v>
      </c>
      <c r="H199" s="21">
        <f t="shared" si="9"/>
        <v>0</v>
      </c>
      <c r="I199" s="21">
        <v>0</v>
      </c>
      <c r="J199" s="21">
        <v>0</v>
      </c>
      <c r="K199" s="21">
        <v>0</v>
      </c>
      <c r="L199" s="21">
        <v>0</v>
      </c>
      <c r="M199" s="21">
        <v>0</v>
      </c>
      <c r="N199" s="21">
        <v>10633162489.650002</v>
      </c>
      <c r="O199" s="21">
        <v>0</v>
      </c>
      <c r="P199" s="21">
        <v>-192923279.88</v>
      </c>
      <c r="Q199" s="22">
        <f t="shared" si="10"/>
        <v>10440239209.770002</v>
      </c>
    </row>
    <row r="200" spans="2:17" outlineLevel="2" x14ac:dyDescent="0.25">
      <c r="B200" s="19" t="s">
        <v>38</v>
      </c>
      <c r="C200" s="87">
        <v>800250119</v>
      </c>
      <c r="D200" s="20" t="s">
        <v>273</v>
      </c>
      <c r="E200" s="21">
        <v>3314</v>
      </c>
      <c r="F200" s="21">
        <v>0</v>
      </c>
      <c r="G200" s="21">
        <v>0</v>
      </c>
      <c r="H200" s="21">
        <f t="shared" si="9"/>
        <v>0</v>
      </c>
      <c r="I200" s="21">
        <v>0</v>
      </c>
      <c r="J200" s="21">
        <v>0</v>
      </c>
      <c r="K200" s="21">
        <v>0</v>
      </c>
      <c r="L200" s="21">
        <v>0</v>
      </c>
      <c r="M200" s="21">
        <v>0</v>
      </c>
      <c r="N200" s="21">
        <v>929804470.41000009</v>
      </c>
      <c r="O200" s="21">
        <v>0</v>
      </c>
      <c r="P200" s="21">
        <v>-343484456.44</v>
      </c>
      <c r="Q200" s="22">
        <f t="shared" si="10"/>
        <v>586320013.97000003</v>
      </c>
    </row>
    <row r="201" spans="2:17" outlineLevel="2" x14ac:dyDescent="0.25">
      <c r="B201" s="19" t="s">
        <v>38</v>
      </c>
      <c r="C201" s="87">
        <v>804002105</v>
      </c>
      <c r="D201" s="20" t="s">
        <v>274</v>
      </c>
      <c r="E201" s="21">
        <v>185</v>
      </c>
      <c r="F201" s="21">
        <v>0</v>
      </c>
      <c r="G201" s="21">
        <v>0</v>
      </c>
      <c r="H201" s="21">
        <f t="shared" si="9"/>
        <v>0</v>
      </c>
      <c r="I201" s="21">
        <v>0</v>
      </c>
      <c r="J201" s="21">
        <v>0</v>
      </c>
      <c r="K201" s="21">
        <v>0</v>
      </c>
      <c r="L201" s="21">
        <v>0</v>
      </c>
      <c r="M201" s="21">
        <v>0</v>
      </c>
      <c r="N201" s="21">
        <v>55547344</v>
      </c>
      <c r="O201" s="21">
        <v>0</v>
      </c>
      <c r="P201" s="21">
        <v>0</v>
      </c>
      <c r="Q201" s="22">
        <f t="shared" si="10"/>
        <v>55547344</v>
      </c>
    </row>
    <row r="202" spans="2:17" outlineLevel="2" x14ac:dyDescent="0.25">
      <c r="B202" s="19" t="s">
        <v>38</v>
      </c>
      <c r="C202" s="87">
        <v>805000427</v>
      </c>
      <c r="D202" s="20" t="s">
        <v>275</v>
      </c>
      <c r="E202" s="21">
        <v>6242</v>
      </c>
      <c r="F202" s="21">
        <v>0</v>
      </c>
      <c r="G202" s="21">
        <v>0</v>
      </c>
      <c r="H202" s="21">
        <f t="shared" si="9"/>
        <v>0</v>
      </c>
      <c r="I202" s="21">
        <v>0</v>
      </c>
      <c r="J202" s="21">
        <v>0</v>
      </c>
      <c r="K202" s="21">
        <v>0</v>
      </c>
      <c r="L202" s="21">
        <v>0</v>
      </c>
      <c r="M202" s="21">
        <v>0</v>
      </c>
      <c r="N202" s="21">
        <v>2682143612.7799997</v>
      </c>
      <c r="O202" s="21">
        <v>0</v>
      </c>
      <c r="P202" s="21">
        <v>0</v>
      </c>
      <c r="Q202" s="22">
        <f t="shared" si="10"/>
        <v>2682143612.7799997</v>
      </c>
    </row>
    <row r="203" spans="2:17" outlineLevel="2" x14ac:dyDescent="0.25">
      <c r="B203" s="19" t="s">
        <v>38</v>
      </c>
      <c r="C203" s="87">
        <v>811004055</v>
      </c>
      <c r="D203" s="20" t="s">
        <v>276</v>
      </c>
      <c r="E203" s="21">
        <v>2</v>
      </c>
      <c r="F203" s="21">
        <v>0</v>
      </c>
      <c r="G203" s="21">
        <v>0</v>
      </c>
      <c r="H203" s="21">
        <f t="shared" si="9"/>
        <v>0</v>
      </c>
      <c r="I203" s="21">
        <v>0</v>
      </c>
      <c r="J203" s="21">
        <v>0</v>
      </c>
      <c r="K203" s="21">
        <v>0</v>
      </c>
      <c r="L203" s="21">
        <v>0</v>
      </c>
      <c r="M203" s="21">
        <v>0</v>
      </c>
      <c r="N203" s="21">
        <v>238355</v>
      </c>
      <c r="O203" s="21">
        <v>0</v>
      </c>
      <c r="P203" s="21">
        <v>0</v>
      </c>
      <c r="Q203" s="22">
        <f t="shared" si="10"/>
        <v>238355</v>
      </c>
    </row>
    <row r="204" spans="2:17" outlineLevel="2" x14ac:dyDescent="0.25">
      <c r="B204" s="19" t="s">
        <v>38</v>
      </c>
      <c r="C204" s="87">
        <v>818000140</v>
      </c>
      <c r="D204" s="20" t="s">
        <v>277</v>
      </c>
      <c r="E204" s="21">
        <v>57</v>
      </c>
      <c r="F204" s="21">
        <v>0</v>
      </c>
      <c r="G204" s="21">
        <v>0</v>
      </c>
      <c r="H204" s="21">
        <f t="shared" si="9"/>
        <v>0</v>
      </c>
      <c r="I204" s="21">
        <v>0</v>
      </c>
      <c r="J204" s="21">
        <v>0</v>
      </c>
      <c r="K204" s="21">
        <v>0</v>
      </c>
      <c r="L204" s="21">
        <v>0</v>
      </c>
      <c r="M204" s="21">
        <v>0</v>
      </c>
      <c r="N204" s="21">
        <v>37115410</v>
      </c>
      <c r="O204" s="21">
        <v>0</v>
      </c>
      <c r="P204" s="21">
        <v>0</v>
      </c>
      <c r="Q204" s="22">
        <f t="shared" si="10"/>
        <v>37115410</v>
      </c>
    </row>
    <row r="205" spans="2:17" outlineLevel="2" x14ac:dyDescent="0.25">
      <c r="B205" s="19" t="s">
        <v>38</v>
      </c>
      <c r="C205" s="87">
        <v>830009783</v>
      </c>
      <c r="D205" s="20" t="s">
        <v>278</v>
      </c>
      <c r="E205" s="21">
        <v>11838</v>
      </c>
      <c r="F205" s="21">
        <v>0</v>
      </c>
      <c r="G205" s="21">
        <v>0</v>
      </c>
      <c r="H205" s="21">
        <f t="shared" si="9"/>
        <v>0</v>
      </c>
      <c r="I205" s="21">
        <v>0</v>
      </c>
      <c r="J205" s="21">
        <v>0</v>
      </c>
      <c r="K205" s="21">
        <v>0</v>
      </c>
      <c r="L205" s="21">
        <v>0</v>
      </c>
      <c r="M205" s="21">
        <v>0</v>
      </c>
      <c r="N205" s="21">
        <v>6829489520.4400673</v>
      </c>
      <c r="O205" s="21">
        <v>0</v>
      </c>
      <c r="P205" s="21">
        <v>-141027534.06999999</v>
      </c>
      <c r="Q205" s="22">
        <f t="shared" si="10"/>
        <v>6688461986.3700676</v>
      </c>
    </row>
    <row r="206" spans="2:17" outlineLevel="2" x14ac:dyDescent="0.25">
      <c r="B206" s="19" t="s">
        <v>38</v>
      </c>
      <c r="C206" s="87">
        <v>830074184</v>
      </c>
      <c r="D206" s="20" t="s">
        <v>279</v>
      </c>
      <c r="E206" s="21">
        <v>1190</v>
      </c>
      <c r="F206" s="21">
        <v>0</v>
      </c>
      <c r="G206" s="21">
        <v>0</v>
      </c>
      <c r="H206" s="21">
        <f t="shared" si="9"/>
        <v>0</v>
      </c>
      <c r="I206" s="21">
        <v>0</v>
      </c>
      <c r="J206" s="21">
        <v>0</v>
      </c>
      <c r="K206" s="21">
        <v>0</v>
      </c>
      <c r="L206" s="21">
        <v>0</v>
      </c>
      <c r="M206" s="21">
        <v>0</v>
      </c>
      <c r="N206" s="21">
        <v>719821534.62</v>
      </c>
      <c r="O206" s="21">
        <v>0</v>
      </c>
      <c r="P206" s="21">
        <v>-25604522</v>
      </c>
      <c r="Q206" s="22">
        <f t="shared" si="10"/>
        <v>694217012.62</v>
      </c>
    </row>
    <row r="207" spans="2:17" outlineLevel="2" x14ac:dyDescent="0.25">
      <c r="B207" s="19" t="s">
        <v>38</v>
      </c>
      <c r="C207" s="87">
        <v>832000760</v>
      </c>
      <c r="D207" s="20" t="s">
        <v>280</v>
      </c>
      <c r="E207" s="21">
        <v>9</v>
      </c>
      <c r="F207" s="21">
        <v>0</v>
      </c>
      <c r="G207" s="21">
        <v>0</v>
      </c>
      <c r="H207" s="21">
        <f t="shared" si="9"/>
        <v>0</v>
      </c>
      <c r="I207" s="21">
        <v>0</v>
      </c>
      <c r="J207" s="21">
        <v>0</v>
      </c>
      <c r="K207" s="21">
        <v>0</v>
      </c>
      <c r="L207" s="21">
        <v>0</v>
      </c>
      <c r="M207" s="21">
        <v>0</v>
      </c>
      <c r="N207" s="21">
        <v>11323117</v>
      </c>
      <c r="O207" s="21">
        <v>0</v>
      </c>
      <c r="P207" s="21">
        <v>0</v>
      </c>
      <c r="Q207" s="22">
        <f>SUM(H207:P207)</f>
        <v>11323117</v>
      </c>
    </row>
    <row r="208" spans="2:17" outlineLevel="2" x14ac:dyDescent="0.25">
      <c r="B208" s="19" t="s">
        <v>38</v>
      </c>
      <c r="C208" s="87">
        <v>860045904</v>
      </c>
      <c r="D208" s="20" t="s">
        <v>271</v>
      </c>
      <c r="E208" s="21">
        <v>520</v>
      </c>
      <c r="F208" s="21">
        <v>0</v>
      </c>
      <c r="G208" s="21">
        <v>0</v>
      </c>
      <c r="H208" s="21">
        <f t="shared" si="9"/>
        <v>0</v>
      </c>
      <c r="I208" s="21">
        <v>0</v>
      </c>
      <c r="J208" s="21">
        <v>0</v>
      </c>
      <c r="K208" s="21">
        <v>0</v>
      </c>
      <c r="L208" s="21">
        <v>0</v>
      </c>
      <c r="M208" s="21">
        <v>0</v>
      </c>
      <c r="N208" s="21">
        <v>330861977.45000005</v>
      </c>
      <c r="O208" s="21">
        <v>0</v>
      </c>
      <c r="P208" s="21">
        <v>0</v>
      </c>
      <c r="Q208" s="22">
        <f>SUM(H208:P208)</f>
        <v>330861977.45000005</v>
      </c>
    </row>
    <row r="209" spans="2:18" outlineLevel="2" x14ac:dyDescent="0.25">
      <c r="B209" s="19" t="s">
        <v>38</v>
      </c>
      <c r="C209" s="87">
        <v>891180008</v>
      </c>
      <c r="D209" s="20" t="s">
        <v>281</v>
      </c>
      <c r="E209" s="21">
        <v>5</v>
      </c>
      <c r="F209" s="21">
        <v>0</v>
      </c>
      <c r="G209" s="21">
        <v>0</v>
      </c>
      <c r="H209" s="21">
        <f t="shared" si="9"/>
        <v>0</v>
      </c>
      <c r="I209" s="21">
        <v>0</v>
      </c>
      <c r="J209" s="21">
        <v>0</v>
      </c>
      <c r="K209" s="21">
        <v>0</v>
      </c>
      <c r="L209" s="21">
        <v>0</v>
      </c>
      <c r="M209" s="21">
        <v>0</v>
      </c>
      <c r="N209" s="21">
        <v>4102258</v>
      </c>
      <c r="O209" s="21">
        <v>0</v>
      </c>
      <c r="P209" s="21">
        <v>-4032688</v>
      </c>
      <c r="Q209" s="22">
        <f>SUM(H209:P209)</f>
        <v>69570</v>
      </c>
    </row>
    <row r="210" spans="2:18" outlineLevel="2" x14ac:dyDescent="0.25">
      <c r="B210" s="19" t="s">
        <v>38</v>
      </c>
      <c r="C210" s="87">
        <v>891280008</v>
      </c>
      <c r="D210" s="20" t="s">
        <v>282</v>
      </c>
      <c r="E210" s="21">
        <v>3</v>
      </c>
      <c r="F210" s="21">
        <v>0</v>
      </c>
      <c r="G210" s="21">
        <v>0</v>
      </c>
      <c r="H210" s="21">
        <f>+F210+G210</f>
        <v>0</v>
      </c>
      <c r="I210" s="21">
        <v>0</v>
      </c>
      <c r="J210" s="21">
        <v>0</v>
      </c>
      <c r="K210" s="21">
        <v>0</v>
      </c>
      <c r="L210" s="21">
        <v>0</v>
      </c>
      <c r="M210" s="21">
        <v>0</v>
      </c>
      <c r="N210" s="21">
        <v>405150</v>
      </c>
      <c r="O210" s="21">
        <v>0</v>
      </c>
      <c r="P210" s="21">
        <v>-355233</v>
      </c>
      <c r="Q210" s="22">
        <f>SUM(H210:P210)</f>
        <v>49917</v>
      </c>
    </row>
    <row r="211" spans="2:18" outlineLevel="2" x14ac:dyDescent="0.25">
      <c r="B211" s="19" t="s">
        <v>38</v>
      </c>
      <c r="C211" s="87">
        <v>899999026</v>
      </c>
      <c r="D211" s="20" t="s">
        <v>283</v>
      </c>
      <c r="E211" s="21">
        <v>251</v>
      </c>
      <c r="F211" s="21">
        <v>0</v>
      </c>
      <c r="G211" s="21">
        <v>0</v>
      </c>
      <c r="H211" s="21">
        <f>+F211+G211</f>
        <v>0</v>
      </c>
      <c r="I211" s="21">
        <v>0</v>
      </c>
      <c r="J211" s="21">
        <v>0</v>
      </c>
      <c r="K211" s="21">
        <v>0</v>
      </c>
      <c r="L211" s="21">
        <v>0</v>
      </c>
      <c r="M211" s="21">
        <v>0</v>
      </c>
      <c r="N211" s="21">
        <v>467476607.04000002</v>
      </c>
      <c r="O211" s="21">
        <v>0</v>
      </c>
      <c r="P211" s="21">
        <v>-49591472.159999996</v>
      </c>
      <c r="Q211" s="22">
        <f t="shared" ref="Q211:Q249" si="11">SUM(H211:P211)</f>
        <v>417885134.88</v>
      </c>
      <c r="R211" s="44"/>
    </row>
    <row r="212" spans="2:18" outlineLevel="2" x14ac:dyDescent="0.25">
      <c r="B212" s="19" t="s">
        <v>38</v>
      </c>
      <c r="C212" s="87">
        <v>899999107</v>
      </c>
      <c r="D212" s="20" t="s">
        <v>284</v>
      </c>
      <c r="E212" s="21">
        <v>917</v>
      </c>
      <c r="F212" s="21">
        <v>0</v>
      </c>
      <c r="G212" s="21">
        <v>0</v>
      </c>
      <c r="H212" s="21">
        <f t="shared" si="9"/>
        <v>0</v>
      </c>
      <c r="I212" s="21">
        <v>0</v>
      </c>
      <c r="J212" s="21">
        <v>0</v>
      </c>
      <c r="K212" s="21">
        <v>0</v>
      </c>
      <c r="L212" s="21">
        <v>0</v>
      </c>
      <c r="M212" s="21">
        <v>0</v>
      </c>
      <c r="N212" s="21">
        <v>475120612.27000004</v>
      </c>
      <c r="O212" s="21">
        <v>0</v>
      </c>
      <c r="P212" s="21">
        <v>0</v>
      </c>
      <c r="Q212" s="22">
        <f t="shared" si="11"/>
        <v>475120612.27000004</v>
      </c>
    </row>
    <row r="213" spans="2:18" outlineLevel="2" x14ac:dyDescent="0.25">
      <c r="B213" s="19" t="s">
        <v>38</v>
      </c>
      <c r="C213" s="87">
        <v>901093846</v>
      </c>
      <c r="D213" s="20" t="s">
        <v>285</v>
      </c>
      <c r="E213" s="21">
        <v>66</v>
      </c>
      <c r="F213" s="21">
        <v>0</v>
      </c>
      <c r="G213" s="21">
        <v>0</v>
      </c>
      <c r="H213" s="21">
        <f t="shared" si="9"/>
        <v>0</v>
      </c>
      <c r="I213" s="21">
        <v>0</v>
      </c>
      <c r="J213" s="21">
        <v>0</v>
      </c>
      <c r="K213" s="21">
        <v>0</v>
      </c>
      <c r="L213" s="21">
        <v>0</v>
      </c>
      <c r="M213" s="21">
        <v>9184539</v>
      </c>
      <c r="N213" s="21">
        <v>95798016</v>
      </c>
      <c r="O213" s="21">
        <v>0</v>
      </c>
      <c r="P213" s="21">
        <v>0</v>
      </c>
      <c r="Q213" s="22">
        <f t="shared" si="11"/>
        <v>104982555</v>
      </c>
    </row>
    <row r="214" spans="2:18" outlineLevel="2" x14ac:dyDescent="0.25">
      <c r="B214" s="19" t="s">
        <v>38</v>
      </c>
      <c r="C214" s="87">
        <v>901097473</v>
      </c>
      <c r="D214" s="20" t="s">
        <v>286</v>
      </c>
      <c r="E214" s="21">
        <v>4618</v>
      </c>
      <c r="F214" s="21">
        <v>0</v>
      </c>
      <c r="G214" s="21">
        <v>0</v>
      </c>
      <c r="H214" s="21">
        <f t="shared" si="9"/>
        <v>0</v>
      </c>
      <c r="I214" s="21">
        <v>0</v>
      </c>
      <c r="J214" s="21">
        <v>0</v>
      </c>
      <c r="K214" s="21">
        <v>0</v>
      </c>
      <c r="L214" s="21">
        <v>0</v>
      </c>
      <c r="M214" s="21">
        <v>0</v>
      </c>
      <c r="N214" s="21">
        <v>4550418983.9699993</v>
      </c>
      <c r="O214" s="21">
        <v>0</v>
      </c>
      <c r="P214" s="21">
        <v>-14153142</v>
      </c>
      <c r="Q214" s="22">
        <f t="shared" si="11"/>
        <v>4536265841.9699993</v>
      </c>
    </row>
    <row r="215" spans="2:18" outlineLevel="2" x14ac:dyDescent="0.25">
      <c r="B215" s="19" t="s">
        <v>40</v>
      </c>
      <c r="C215" s="87">
        <v>800149499</v>
      </c>
      <c r="D215" s="20" t="s">
        <v>287</v>
      </c>
      <c r="E215" s="21">
        <v>68</v>
      </c>
      <c r="F215" s="21">
        <v>0</v>
      </c>
      <c r="G215" s="21">
        <v>0</v>
      </c>
      <c r="H215" s="21">
        <f t="shared" si="9"/>
        <v>0</v>
      </c>
      <c r="I215" s="21">
        <v>0</v>
      </c>
      <c r="J215" s="21">
        <v>0</v>
      </c>
      <c r="K215" s="21">
        <v>0</v>
      </c>
      <c r="L215" s="21">
        <v>0</v>
      </c>
      <c r="M215" s="21">
        <v>0</v>
      </c>
      <c r="N215" s="21">
        <v>62515906</v>
      </c>
      <c r="O215" s="21">
        <v>0</v>
      </c>
      <c r="P215" s="21">
        <v>0</v>
      </c>
      <c r="Q215" s="22">
        <f t="shared" si="11"/>
        <v>62515906</v>
      </c>
    </row>
    <row r="216" spans="2:18" outlineLevel="2" x14ac:dyDescent="0.25">
      <c r="B216" s="19" t="s">
        <v>40</v>
      </c>
      <c r="C216" s="87">
        <v>860066191</v>
      </c>
      <c r="D216" s="20" t="s">
        <v>288</v>
      </c>
      <c r="E216" s="21">
        <v>41</v>
      </c>
      <c r="F216" s="21">
        <v>0</v>
      </c>
      <c r="G216" s="21">
        <v>0</v>
      </c>
      <c r="H216" s="21">
        <f t="shared" ref="H216:H284" si="12">+F216+G216</f>
        <v>0</v>
      </c>
      <c r="I216" s="21">
        <v>0</v>
      </c>
      <c r="J216" s="21">
        <v>0</v>
      </c>
      <c r="K216" s="21">
        <v>0</v>
      </c>
      <c r="L216" s="21">
        <v>0</v>
      </c>
      <c r="M216" s="21">
        <v>0</v>
      </c>
      <c r="N216" s="21">
        <v>9335200</v>
      </c>
      <c r="O216" s="21">
        <v>0</v>
      </c>
      <c r="P216" s="21">
        <v>0</v>
      </c>
      <c r="Q216" s="22">
        <f t="shared" si="11"/>
        <v>9335200</v>
      </c>
    </row>
    <row r="217" spans="2:18" outlineLevel="2" x14ac:dyDescent="0.25">
      <c r="B217" s="19" t="s">
        <v>37</v>
      </c>
      <c r="C217" s="87">
        <v>800140949</v>
      </c>
      <c r="D217" s="20" t="s">
        <v>272</v>
      </c>
      <c r="E217" s="21">
        <v>2550</v>
      </c>
      <c r="F217" s="21">
        <v>0</v>
      </c>
      <c r="G217" s="21">
        <v>0</v>
      </c>
      <c r="H217" s="21">
        <f t="shared" si="12"/>
        <v>0</v>
      </c>
      <c r="I217" s="21">
        <v>0</v>
      </c>
      <c r="J217" s="21">
        <v>0</v>
      </c>
      <c r="K217" s="21">
        <v>0</v>
      </c>
      <c r="L217" s="21">
        <v>0</v>
      </c>
      <c r="M217" s="21">
        <v>0</v>
      </c>
      <c r="N217" s="21">
        <v>3052289685.8300009</v>
      </c>
      <c r="O217" s="21">
        <v>0</v>
      </c>
      <c r="P217" s="21">
        <v>0</v>
      </c>
      <c r="Q217" s="22">
        <f t="shared" si="11"/>
        <v>3052289685.8300009</v>
      </c>
    </row>
    <row r="218" spans="2:18" outlineLevel="2" x14ac:dyDescent="0.25">
      <c r="B218" s="19" t="s">
        <v>37</v>
      </c>
      <c r="C218" s="87">
        <v>804002105</v>
      </c>
      <c r="D218" s="20" t="s">
        <v>274</v>
      </c>
      <c r="E218" s="21">
        <v>2478</v>
      </c>
      <c r="F218" s="21">
        <v>0</v>
      </c>
      <c r="G218" s="21">
        <v>0</v>
      </c>
      <c r="H218" s="21">
        <f t="shared" si="12"/>
        <v>0</v>
      </c>
      <c r="I218" s="21">
        <v>0</v>
      </c>
      <c r="J218" s="21">
        <v>0</v>
      </c>
      <c r="K218" s="21">
        <v>0</v>
      </c>
      <c r="L218" s="21">
        <v>0</v>
      </c>
      <c r="M218" s="21">
        <v>0</v>
      </c>
      <c r="N218" s="21">
        <v>1985064497.7299998</v>
      </c>
      <c r="O218" s="21">
        <v>0</v>
      </c>
      <c r="P218" s="21">
        <v>0</v>
      </c>
      <c r="Q218" s="22">
        <f t="shared" si="11"/>
        <v>1985064497.7299998</v>
      </c>
    </row>
    <row r="219" spans="2:18" outlineLevel="2" x14ac:dyDescent="0.25">
      <c r="B219" s="19" t="s">
        <v>37</v>
      </c>
      <c r="C219" s="87">
        <v>805000427</v>
      </c>
      <c r="D219" s="20" t="s">
        <v>275</v>
      </c>
      <c r="E219" s="21">
        <v>927</v>
      </c>
      <c r="F219" s="21">
        <v>0</v>
      </c>
      <c r="G219" s="21">
        <v>0</v>
      </c>
      <c r="H219" s="21">
        <f t="shared" si="12"/>
        <v>0</v>
      </c>
      <c r="I219" s="21">
        <v>0</v>
      </c>
      <c r="J219" s="21">
        <v>0</v>
      </c>
      <c r="K219" s="21">
        <v>0</v>
      </c>
      <c r="L219" s="21">
        <v>0</v>
      </c>
      <c r="M219" s="21">
        <v>0</v>
      </c>
      <c r="N219" s="21">
        <v>393531080.88</v>
      </c>
      <c r="O219" s="21">
        <v>0</v>
      </c>
      <c r="P219" s="21">
        <v>0</v>
      </c>
      <c r="Q219" s="22">
        <f t="shared" si="11"/>
        <v>393531080.88</v>
      </c>
    </row>
    <row r="220" spans="2:18" outlineLevel="2" x14ac:dyDescent="0.25">
      <c r="B220" s="19" t="s">
        <v>37</v>
      </c>
      <c r="C220" s="87">
        <v>811004055</v>
      </c>
      <c r="D220" s="20" t="s">
        <v>276</v>
      </c>
      <c r="E220" s="21">
        <v>3284</v>
      </c>
      <c r="F220" s="21">
        <v>0</v>
      </c>
      <c r="G220" s="21">
        <v>0</v>
      </c>
      <c r="H220" s="21">
        <f t="shared" si="12"/>
        <v>0</v>
      </c>
      <c r="I220" s="21">
        <v>0</v>
      </c>
      <c r="J220" s="21">
        <v>0</v>
      </c>
      <c r="K220" s="21">
        <v>0</v>
      </c>
      <c r="L220" s="21">
        <v>0</v>
      </c>
      <c r="M220" s="21">
        <v>0</v>
      </c>
      <c r="N220" s="21">
        <v>2983106202</v>
      </c>
      <c r="O220" s="21">
        <v>0</v>
      </c>
      <c r="P220" s="21">
        <v>0</v>
      </c>
      <c r="Q220" s="22">
        <f t="shared" si="11"/>
        <v>2983106202</v>
      </c>
    </row>
    <row r="221" spans="2:18" outlineLevel="2" x14ac:dyDescent="0.25">
      <c r="B221" s="19" t="s">
        <v>37</v>
      </c>
      <c r="C221" s="87">
        <v>818000140</v>
      </c>
      <c r="D221" s="20" t="s">
        <v>277</v>
      </c>
      <c r="E221" s="21">
        <v>1253</v>
      </c>
      <c r="F221" s="21">
        <v>0</v>
      </c>
      <c r="G221" s="21">
        <v>0</v>
      </c>
      <c r="H221" s="21">
        <f t="shared" si="12"/>
        <v>0</v>
      </c>
      <c r="I221" s="21">
        <v>0</v>
      </c>
      <c r="J221" s="21">
        <v>0</v>
      </c>
      <c r="K221" s="21">
        <v>0</v>
      </c>
      <c r="L221" s="21">
        <v>0</v>
      </c>
      <c r="M221" s="21">
        <v>0</v>
      </c>
      <c r="N221" s="21">
        <v>1441579409</v>
      </c>
      <c r="O221" s="21">
        <v>0</v>
      </c>
      <c r="P221" s="21">
        <v>0</v>
      </c>
      <c r="Q221" s="22">
        <f t="shared" si="11"/>
        <v>1441579409</v>
      </c>
    </row>
    <row r="222" spans="2:18" outlineLevel="2" x14ac:dyDescent="0.25">
      <c r="B222" s="19" t="s">
        <v>37</v>
      </c>
      <c r="C222" s="87">
        <v>830009783</v>
      </c>
      <c r="D222" s="20" t="s">
        <v>278</v>
      </c>
      <c r="E222" s="21">
        <v>1554</v>
      </c>
      <c r="F222" s="21">
        <v>0</v>
      </c>
      <c r="G222" s="21">
        <v>0</v>
      </c>
      <c r="H222" s="21">
        <f t="shared" si="12"/>
        <v>0</v>
      </c>
      <c r="I222" s="21">
        <v>0</v>
      </c>
      <c r="J222" s="21">
        <v>0</v>
      </c>
      <c r="K222" s="21">
        <v>0</v>
      </c>
      <c r="L222" s="21">
        <v>0</v>
      </c>
      <c r="M222" s="21">
        <v>0</v>
      </c>
      <c r="N222" s="21">
        <v>967428713.06999993</v>
      </c>
      <c r="O222" s="21">
        <v>-6373108.25</v>
      </c>
      <c r="P222" s="21">
        <v>0</v>
      </c>
      <c r="Q222" s="22">
        <f t="shared" si="11"/>
        <v>961055604.81999993</v>
      </c>
    </row>
    <row r="223" spans="2:18" outlineLevel="2" x14ac:dyDescent="0.25">
      <c r="B223" s="19" t="s">
        <v>37</v>
      </c>
      <c r="C223" s="87">
        <v>830074184</v>
      </c>
      <c r="D223" s="20" t="s">
        <v>279</v>
      </c>
      <c r="E223" s="21">
        <v>3698</v>
      </c>
      <c r="F223" s="21">
        <v>0</v>
      </c>
      <c r="G223" s="21">
        <v>0</v>
      </c>
      <c r="H223" s="21">
        <f t="shared" si="12"/>
        <v>0</v>
      </c>
      <c r="I223" s="21">
        <v>0</v>
      </c>
      <c r="J223" s="21">
        <v>0</v>
      </c>
      <c r="K223" s="21">
        <v>0</v>
      </c>
      <c r="L223" s="21">
        <v>0</v>
      </c>
      <c r="M223" s="21">
        <v>0</v>
      </c>
      <c r="N223" s="21">
        <v>6376338247.8599987</v>
      </c>
      <c r="O223" s="21">
        <v>0</v>
      </c>
      <c r="P223" s="21">
        <v>0</v>
      </c>
      <c r="Q223" s="22">
        <f t="shared" si="11"/>
        <v>6376338247.8599987</v>
      </c>
    </row>
    <row r="224" spans="2:18" outlineLevel="2" x14ac:dyDescent="0.25">
      <c r="B224" s="19" t="s">
        <v>37</v>
      </c>
      <c r="C224" s="87">
        <v>832000760</v>
      </c>
      <c r="D224" s="20" t="s">
        <v>280</v>
      </c>
      <c r="E224" s="21">
        <v>529</v>
      </c>
      <c r="F224" s="21">
        <v>0</v>
      </c>
      <c r="G224" s="21">
        <v>0</v>
      </c>
      <c r="H224" s="21">
        <f t="shared" si="12"/>
        <v>0</v>
      </c>
      <c r="I224" s="21">
        <v>0</v>
      </c>
      <c r="J224" s="21">
        <v>0</v>
      </c>
      <c r="K224" s="21">
        <v>0</v>
      </c>
      <c r="L224" s="21">
        <v>0</v>
      </c>
      <c r="M224" s="21">
        <v>0</v>
      </c>
      <c r="N224" s="21">
        <v>1094815092.3999999</v>
      </c>
      <c r="O224" s="21">
        <v>0</v>
      </c>
      <c r="P224" s="21">
        <v>0</v>
      </c>
      <c r="Q224" s="22">
        <f t="shared" si="11"/>
        <v>1094815092.3999999</v>
      </c>
    </row>
    <row r="225" spans="2:17" outlineLevel="2" x14ac:dyDescent="0.25">
      <c r="B225" s="19" t="s">
        <v>37</v>
      </c>
      <c r="C225" s="87">
        <v>860045904</v>
      </c>
      <c r="D225" s="20" t="s">
        <v>271</v>
      </c>
      <c r="E225" s="21">
        <v>44706</v>
      </c>
      <c r="F225" s="21">
        <v>0</v>
      </c>
      <c r="G225" s="21">
        <v>0</v>
      </c>
      <c r="H225" s="21">
        <f t="shared" si="12"/>
        <v>0</v>
      </c>
      <c r="I225" s="21">
        <v>0</v>
      </c>
      <c r="J225" s="21">
        <v>0</v>
      </c>
      <c r="K225" s="21">
        <v>0</v>
      </c>
      <c r="L225" s="21">
        <v>0</v>
      </c>
      <c r="M225" s="21">
        <v>0</v>
      </c>
      <c r="N225" s="21">
        <v>20089049154.759975</v>
      </c>
      <c r="O225" s="21">
        <v>0</v>
      </c>
      <c r="P225" s="21">
        <v>0</v>
      </c>
      <c r="Q225" s="22">
        <f t="shared" si="11"/>
        <v>20089049154.759975</v>
      </c>
    </row>
    <row r="226" spans="2:17" outlineLevel="2" x14ac:dyDescent="0.25">
      <c r="B226" s="19" t="s">
        <v>37</v>
      </c>
      <c r="C226" s="87">
        <v>890480110</v>
      </c>
      <c r="D226" s="20" t="s">
        <v>289</v>
      </c>
      <c r="E226" s="21">
        <v>235</v>
      </c>
      <c r="F226" s="21">
        <v>0</v>
      </c>
      <c r="G226" s="21">
        <v>0</v>
      </c>
      <c r="H226" s="21">
        <f t="shared" si="12"/>
        <v>0</v>
      </c>
      <c r="I226" s="21">
        <v>0</v>
      </c>
      <c r="J226" s="21">
        <v>0</v>
      </c>
      <c r="K226" s="21">
        <v>0</v>
      </c>
      <c r="L226" s="21">
        <v>0</v>
      </c>
      <c r="M226" s="21">
        <v>0</v>
      </c>
      <c r="N226" s="21">
        <v>298159103</v>
      </c>
      <c r="O226" s="21">
        <v>0</v>
      </c>
      <c r="P226" s="21">
        <v>0</v>
      </c>
      <c r="Q226" s="22">
        <f t="shared" si="11"/>
        <v>298159103</v>
      </c>
    </row>
    <row r="227" spans="2:17" outlineLevel="2" x14ac:dyDescent="0.25">
      <c r="B227" s="19" t="s">
        <v>37</v>
      </c>
      <c r="C227" s="87">
        <v>890900841</v>
      </c>
      <c r="D227" s="20" t="s">
        <v>290</v>
      </c>
      <c r="E227" s="21">
        <v>50</v>
      </c>
      <c r="F227" s="21">
        <v>0</v>
      </c>
      <c r="G227" s="21">
        <v>0</v>
      </c>
      <c r="H227" s="21">
        <f t="shared" si="12"/>
        <v>0</v>
      </c>
      <c r="I227" s="21">
        <v>0</v>
      </c>
      <c r="J227" s="21">
        <v>0</v>
      </c>
      <c r="K227" s="21">
        <v>0</v>
      </c>
      <c r="L227" s="21">
        <v>0</v>
      </c>
      <c r="M227" s="21">
        <v>0</v>
      </c>
      <c r="N227" s="21">
        <v>41913159</v>
      </c>
      <c r="O227" s="21">
        <v>0</v>
      </c>
      <c r="P227" s="21">
        <v>0</v>
      </c>
      <c r="Q227" s="22">
        <f t="shared" si="11"/>
        <v>41913159</v>
      </c>
    </row>
    <row r="228" spans="2:17" outlineLevel="2" x14ac:dyDescent="0.25">
      <c r="B228" s="19" t="s">
        <v>37</v>
      </c>
      <c r="C228" s="87">
        <v>891180008</v>
      </c>
      <c r="D228" s="20" t="s">
        <v>281</v>
      </c>
      <c r="E228" s="21">
        <v>544</v>
      </c>
      <c r="F228" s="21">
        <v>0</v>
      </c>
      <c r="G228" s="21">
        <v>0</v>
      </c>
      <c r="H228" s="21">
        <f t="shared" si="12"/>
        <v>0</v>
      </c>
      <c r="I228" s="21">
        <v>0</v>
      </c>
      <c r="J228" s="21">
        <v>0</v>
      </c>
      <c r="K228" s="21">
        <v>0</v>
      </c>
      <c r="L228" s="21">
        <v>0</v>
      </c>
      <c r="M228" s="21">
        <v>0</v>
      </c>
      <c r="N228" s="21">
        <v>738950602.60000002</v>
      </c>
      <c r="O228" s="21">
        <v>0</v>
      </c>
      <c r="P228" s="21">
        <v>0</v>
      </c>
      <c r="Q228" s="22">
        <f t="shared" si="11"/>
        <v>738950602.60000002</v>
      </c>
    </row>
    <row r="229" spans="2:17" outlineLevel="2" x14ac:dyDescent="0.25">
      <c r="B229" s="19" t="s">
        <v>37</v>
      </c>
      <c r="C229" s="87">
        <v>891280008</v>
      </c>
      <c r="D229" s="20" t="s">
        <v>282</v>
      </c>
      <c r="E229" s="21">
        <v>210</v>
      </c>
      <c r="F229" s="21">
        <v>0</v>
      </c>
      <c r="G229" s="21">
        <v>0</v>
      </c>
      <c r="H229" s="21">
        <f t="shared" si="12"/>
        <v>0</v>
      </c>
      <c r="I229" s="21">
        <v>0</v>
      </c>
      <c r="J229" s="21">
        <v>0</v>
      </c>
      <c r="K229" s="21">
        <v>0</v>
      </c>
      <c r="L229" s="21">
        <v>0</v>
      </c>
      <c r="M229" s="21">
        <v>0</v>
      </c>
      <c r="N229" s="21">
        <v>83608224</v>
      </c>
      <c r="O229" s="21">
        <v>0</v>
      </c>
      <c r="P229" s="21">
        <v>0</v>
      </c>
      <c r="Q229" s="22">
        <f t="shared" si="11"/>
        <v>83608224</v>
      </c>
    </row>
    <row r="230" spans="2:17" outlineLevel="2" x14ac:dyDescent="0.25">
      <c r="B230" s="19" t="s">
        <v>37</v>
      </c>
      <c r="C230" s="87">
        <v>892115006</v>
      </c>
      <c r="D230" s="20" t="s">
        <v>291</v>
      </c>
      <c r="E230" s="21">
        <v>109</v>
      </c>
      <c r="F230" s="21">
        <v>0</v>
      </c>
      <c r="G230" s="21">
        <v>0</v>
      </c>
      <c r="H230" s="21">
        <f t="shared" si="12"/>
        <v>0</v>
      </c>
      <c r="I230" s="21">
        <v>0</v>
      </c>
      <c r="J230" s="21">
        <v>0</v>
      </c>
      <c r="K230" s="21">
        <v>0</v>
      </c>
      <c r="L230" s="21">
        <v>0</v>
      </c>
      <c r="M230" s="21">
        <v>0</v>
      </c>
      <c r="N230" s="21">
        <v>65306575</v>
      </c>
      <c r="O230" s="21">
        <v>0</v>
      </c>
      <c r="P230" s="21">
        <v>0</v>
      </c>
      <c r="Q230" s="22">
        <f t="shared" si="11"/>
        <v>65306575</v>
      </c>
    </row>
    <row r="231" spans="2:17" outlineLevel="2" x14ac:dyDescent="0.25">
      <c r="B231" s="19" t="s">
        <v>37</v>
      </c>
      <c r="C231" s="87">
        <v>892200015</v>
      </c>
      <c r="D231" s="20" t="s">
        <v>292</v>
      </c>
      <c r="E231" s="21">
        <v>147</v>
      </c>
      <c r="F231" s="21">
        <v>0</v>
      </c>
      <c r="G231" s="21">
        <v>0</v>
      </c>
      <c r="H231" s="21">
        <f t="shared" si="12"/>
        <v>0</v>
      </c>
      <c r="I231" s="21">
        <v>0</v>
      </c>
      <c r="J231" s="21">
        <v>0</v>
      </c>
      <c r="K231" s="21">
        <v>0</v>
      </c>
      <c r="L231" s="21">
        <v>0</v>
      </c>
      <c r="M231" s="21">
        <v>0</v>
      </c>
      <c r="N231" s="21">
        <v>76448767</v>
      </c>
      <c r="O231" s="21">
        <v>0</v>
      </c>
      <c r="P231" s="21">
        <v>0</v>
      </c>
      <c r="Q231" s="22">
        <f t="shared" si="11"/>
        <v>76448767</v>
      </c>
    </row>
    <row r="232" spans="2:17" outlineLevel="2" x14ac:dyDescent="0.25">
      <c r="B232" s="19" t="s">
        <v>37</v>
      </c>
      <c r="C232" s="87">
        <v>899999026</v>
      </c>
      <c r="D232" s="20" t="s">
        <v>283</v>
      </c>
      <c r="E232" s="21">
        <v>761</v>
      </c>
      <c r="F232" s="21">
        <v>0</v>
      </c>
      <c r="G232" s="21">
        <v>0</v>
      </c>
      <c r="H232" s="21">
        <f t="shared" si="12"/>
        <v>0</v>
      </c>
      <c r="I232" s="21">
        <v>0</v>
      </c>
      <c r="J232" s="21">
        <v>0</v>
      </c>
      <c r="K232" s="21">
        <v>0</v>
      </c>
      <c r="L232" s="21">
        <v>0</v>
      </c>
      <c r="M232" s="21">
        <v>0</v>
      </c>
      <c r="N232" s="21">
        <v>387915181.93000001</v>
      </c>
      <c r="O232" s="21">
        <v>0</v>
      </c>
      <c r="P232" s="21">
        <v>0</v>
      </c>
      <c r="Q232" s="22">
        <f t="shared" si="11"/>
        <v>387915181.93000001</v>
      </c>
    </row>
    <row r="233" spans="2:17" outlineLevel="2" x14ac:dyDescent="0.25">
      <c r="B233" s="19" t="s">
        <v>37</v>
      </c>
      <c r="C233" s="87">
        <v>899999107</v>
      </c>
      <c r="D233" s="20" t="s">
        <v>284</v>
      </c>
      <c r="E233" s="21">
        <v>2016</v>
      </c>
      <c r="F233" s="21">
        <v>0</v>
      </c>
      <c r="G233" s="21">
        <v>0</v>
      </c>
      <c r="H233" s="21">
        <f t="shared" si="12"/>
        <v>0</v>
      </c>
      <c r="I233" s="21">
        <v>0</v>
      </c>
      <c r="J233" s="21">
        <v>0</v>
      </c>
      <c r="K233" s="21">
        <v>0</v>
      </c>
      <c r="L233" s="21">
        <v>0</v>
      </c>
      <c r="M233" s="21">
        <v>0</v>
      </c>
      <c r="N233" s="21">
        <v>5089304621.2999983</v>
      </c>
      <c r="O233" s="21">
        <v>0</v>
      </c>
      <c r="P233" s="21">
        <v>0</v>
      </c>
      <c r="Q233" s="22">
        <f t="shared" si="11"/>
        <v>5089304621.2999983</v>
      </c>
    </row>
    <row r="234" spans="2:17" outlineLevel="2" x14ac:dyDescent="0.25">
      <c r="B234" s="19" t="s">
        <v>37</v>
      </c>
      <c r="C234" s="87">
        <v>900048962</v>
      </c>
      <c r="D234" s="20" t="s">
        <v>293</v>
      </c>
      <c r="E234" s="21">
        <v>124</v>
      </c>
      <c r="F234" s="21">
        <v>0</v>
      </c>
      <c r="G234" s="21">
        <v>0</v>
      </c>
      <c r="H234" s="21">
        <f t="shared" si="12"/>
        <v>0</v>
      </c>
      <c r="I234" s="21">
        <v>0</v>
      </c>
      <c r="J234" s="21">
        <v>0</v>
      </c>
      <c r="K234" s="21">
        <v>0</v>
      </c>
      <c r="L234" s="21">
        <v>0</v>
      </c>
      <c r="M234" s="21">
        <v>0</v>
      </c>
      <c r="N234" s="21">
        <v>71675062</v>
      </c>
      <c r="O234" s="21">
        <v>0</v>
      </c>
      <c r="P234" s="21">
        <v>0</v>
      </c>
      <c r="Q234" s="22">
        <f t="shared" si="11"/>
        <v>71675062</v>
      </c>
    </row>
    <row r="235" spans="2:17" outlineLevel="2" x14ac:dyDescent="0.25">
      <c r="B235" s="19" t="s">
        <v>37</v>
      </c>
      <c r="C235" s="87">
        <v>901093846</v>
      </c>
      <c r="D235" s="20" t="s">
        <v>285</v>
      </c>
      <c r="E235" s="21">
        <v>1246</v>
      </c>
      <c r="F235" s="21">
        <v>0</v>
      </c>
      <c r="G235" s="21">
        <v>0</v>
      </c>
      <c r="H235" s="21">
        <f t="shared" si="12"/>
        <v>0</v>
      </c>
      <c r="I235" s="21">
        <v>0</v>
      </c>
      <c r="J235" s="21">
        <v>0</v>
      </c>
      <c r="K235" s="21">
        <v>0</v>
      </c>
      <c r="L235" s="21">
        <v>0</v>
      </c>
      <c r="M235" s="21">
        <v>376780953</v>
      </c>
      <c r="N235" s="21">
        <v>2016870028.3</v>
      </c>
      <c r="O235" s="21">
        <v>0</v>
      </c>
      <c r="P235" s="21">
        <v>0</v>
      </c>
      <c r="Q235" s="22">
        <f t="shared" si="11"/>
        <v>2393650981.3000002</v>
      </c>
    </row>
    <row r="236" spans="2:17" ht="12" outlineLevel="2" thickBot="1" x14ac:dyDescent="0.3">
      <c r="B236" s="19" t="s">
        <v>37</v>
      </c>
      <c r="C236" s="87">
        <v>901097473</v>
      </c>
      <c r="D236" s="20" t="s">
        <v>286</v>
      </c>
      <c r="E236" s="21">
        <v>3343</v>
      </c>
      <c r="F236" s="21">
        <v>0</v>
      </c>
      <c r="G236" s="21">
        <v>0</v>
      </c>
      <c r="H236" s="21">
        <f t="shared" si="12"/>
        <v>0</v>
      </c>
      <c r="I236" s="21">
        <v>0</v>
      </c>
      <c r="J236" s="21">
        <v>0</v>
      </c>
      <c r="K236" s="21">
        <v>0</v>
      </c>
      <c r="L236" s="21">
        <v>0</v>
      </c>
      <c r="M236" s="21">
        <v>0</v>
      </c>
      <c r="N236" s="21">
        <v>5338603229.5299997</v>
      </c>
      <c r="O236" s="21">
        <v>0</v>
      </c>
      <c r="P236" s="21">
        <v>0</v>
      </c>
      <c r="Q236" s="22">
        <f t="shared" si="11"/>
        <v>5338603229.5299997</v>
      </c>
    </row>
    <row r="237" spans="2:17" ht="12" outlineLevel="1" thickBot="1" x14ac:dyDescent="0.3">
      <c r="B237" s="25" t="s">
        <v>88</v>
      </c>
      <c r="C237" s="99"/>
      <c r="D237" s="100"/>
      <c r="E237" s="46">
        <f>SUBTOTAL(9,E198:E236)</f>
        <v>107120</v>
      </c>
      <c r="F237" s="46">
        <f t="shared" ref="F237:Q237" si="13">SUBTOTAL(9,F198:F236)</f>
        <v>0</v>
      </c>
      <c r="G237" s="46">
        <f t="shared" si="13"/>
        <v>0</v>
      </c>
      <c r="H237" s="46">
        <f t="shared" si="13"/>
        <v>0</v>
      </c>
      <c r="I237" s="46">
        <f t="shared" si="13"/>
        <v>0</v>
      </c>
      <c r="J237" s="46">
        <f t="shared" si="13"/>
        <v>0</v>
      </c>
      <c r="K237" s="46">
        <f t="shared" si="13"/>
        <v>0</v>
      </c>
      <c r="L237" s="46">
        <f t="shared" si="13"/>
        <v>0</v>
      </c>
      <c r="M237" s="46">
        <f t="shared" si="13"/>
        <v>385965492</v>
      </c>
      <c r="N237" s="46">
        <f t="shared" si="13"/>
        <v>80701755288.820053</v>
      </c>
      <c r="O237" s="46">
        <f t="shared" si="13"/>
        <v>-6373108.25</v>
      </c>
      <c r="P237" s="46">
        <f t="shared" si="13"/>
        <v>-771172327.54999995</v>
      </c>
      <c r="Q237" s="46">
        <f t="shared" si="13"/>
        <v>80310175345.02005</v>
      </c>
    </row>
    <row r="238" spans="2:17" outlineLevel="2" x14ac:dyDescent="0.25">
      <c r="B238" s="19" t="s">
        <v>112</v>
      </c>
      <c r="C238" s="87">
        <v>899999034</v>
      </c>
      <c r="D238" s="20" t="s">
        <v>294</v>
      </c>
      <c r="E238" s="21">
        <v>1</v>
      </c>
      <c r="F238" s="21">
        <v>0</v>
      </c>
      <c r="G238" s="21">
        <v>0</v>
      </c>
      <c r="H238" s="21">
        <f t="shared" si="12"/>
        <v>0</v>
      </c>
      <c r="I238" s="21">
        <v>0</v>
      </c>
      <c r="J238" s="21">
        <v>0</v>
      </c>
      <c r="K238" s="21">
        <v>0</v>
      </c>
      <c r="L238" s="21">
        <v>0</v>
      </c>
      <c r="M238" s="21">
        <v>104400</v>
      </c>
      <c r="N238" s="21">
        <v>0</v>
      </c>
      <c r="O238" s="21">
        <v>0</v>
      </c>
      <c r="P238" s="21">
        <v>0</v>
      </c>
      <c r="Q238" s="22">
        <f t="shared" si="11"/>
        <v>104400</v>
      </c>
    </row>
    <row r="239" spans="2:17" outlineLevel="2" x14ac:dyDescent="0.25">
      <c r="B239" s="19" t="s">
        <v>112</v>
      </c>
      <c r="C239" s="87">
        <v>901153500</v>
      </c>
      <c r="D239" s="20" t="s">
        <v>266</v>
      </c>
      <c r="E239" s="21">
        <v>1</v>
      </c>
      <c r="F239" s="21">
        <v>0</v>
      </c>
      <c r="G239" s="21">
        <v>0</v>
      </c>
      <c r="H239" s="21">
        <f t="shared" si="12"/>
        <v>0</v>
      </c>
      <c r="I239" s="21">
        <v>0</v>
      </c>
      <c r="J239" s="21">
        <v>0</v>
      </c>
      <c r="K239" s="21">
        <v>0</v>
      </c>
      <c r="L239" s="21">
        <v>0</v>
      </c>
      <c r="M239" s="21">
        <v>108400</v>
      </c>
      <c r="N239" s="21">
        <v>0</v>
      </c>
      <c r="O239" s="21">
        <v>0</v>
      </c>
      <c r="P239" s="21">
        <v>0</v>
      </c>
      <c r="Q239" s="22">
        <f t="shared" si="11"/>
        <v>108400</v>
      </c>
    </row>
    <row r="240" spans="2:17" ht="12" outlineLevel="2" thickBot="1" x14ac:dyDescent="0.3">
      <c r="B240" s="19" t="s">
        <v>112</v>
      </c>
      <c r="C240" s="87">
        <v>901232414</v>
      </c>
      <c r="D240" s="20" t="s">
        <v>295</v>
      </c>
      <c r="E240" s="21">
        <v>0</v>
      </c>
      <c r="F240" s="21">
        <v>5896316</v>
      </c>
      <c r="G240" s="21">
        <v>0</v>
      </c>
      <c r="H240" s="21">
        <f t="shared" si="12"/>
        <v>5896316</v>
      </c>
      <c r="I240" s="21">
        <v>0</v>
      </c>
      <c r="J240" s="21">
        <v>0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21">
        <v>0</v>
      </c>
      <c r="Q240" s="22">
        <f t="shared" si="11"/>
        <v>5896316</v>
      </c>
    </row>
    <row r="241" spans="2:17" ht="12" outlineLevel="1" thickBot="1" x14ac:dyDescent="0.3">
      <c r="B241" s="25" t="s">
        <v>54</v>
      </c>
      <c r="C241" s="99"/>
      <c r="D241" s="100"/>
      <c r="E241" s="46">
        <f>SUBTOTAL(9,E238:E240)</f>
        <v>2</v>
      </c>
      <c r="F241" s="46">
        <f>SUBTOTAL(9,F238:F240)</f>
        <v>5896316</v>
      </c>
      <c r="G241" s="46">
        <f>SUBTOTAL(9,G238:G240)</f>
        <v>0</v>
      </c>
      <c r="H241" s="46">
        <f>SUBTOTAL(9,H238:H240)</f>
        <v>5896316</v>
      </c>
      <c r="I241" s="46">
        <f>SUBTOTAL(9,I238:I240)</f>
        <v>0</v>
      </c>
      <c r="J241" s="46">
        <f>SUBTOTAL(9,J238:J240)</f>
        <v>0</v>
      </c>
      <c r="K241" s="46">
        <f>SUBTOTAL(9,K238:K240)</f>
        <v>0</v>
      </c>
      <c r="L241" s="46">
        <f>SUBTOTAL(9,L238:L240)</f>
        <v>0</v>
      </c>
      <c r="M241" s="46">
        <f>SUBTOTAL(9,M238:M240)</f>
        <v>212800</v>
      </c>
      <c r="N241" s="46">
        <f>SUBTOTAL(9,N238:N240)</f>
        <v>0</v>
      </c>
      <c r="O241" s="46">
        <f>SUBTOTAL(9,O238:O240)</f>
        <v>0</v>
      </c>
      <c r="P241" s="46">
        <f>SUBTOTAL(9,P238:P240)</f>
        <v>0</v>
      </c>
      <c r="Q241" s="47">
        <f>SUBTOTAL(9,Q238:Q240)</f>
        <v>6109116</v>
      </c>
    </row>
    <row r="242" spans="2:17" ht="12" outlineLevel="2" thickBot="1" x14ac:dyDescent="0.3">
      <c r="B242" s="19" t="s">
        <v>41</v>
      </c>
      <c r="C242" s="87">
        <v>999999999</v>
      </c>
      <c r="D242" s="20" t="s">
        <v>41</v>
      </c>
      <c r="E242" s="21">
        <v>2247</v>
      </c>
      <c r="F242" s="21">
        <v>226954796.81000134</v>
      </c>
      <c r="G242" s="21">
        <v>0</v>
      </c>
      <c r="H242" s="21">
        <f t="shared" si="12"/>
        <v>226954796.81000134</v>
      </c>
      <c r="I242" s="21">
        <v>57329300</v>
      </c>
      <c r="J242" s="21">
        <v>18042600</v>
      </c>
      <c r="K242" s="21">
        <v>29627100</v>
      </c>
      <c r="L242" s="21">
        <v>134114068</v>
      </c>
      <c r="M242" s="21">
        <v>276045199</v>
      </c>
      <c r="N242" s="21">
        <v>1488083701</v>
      </c>
      <c r="O242" s="21">
        <v>0</v>
      </c>
      <c r="P242" s="21">
        <v>-959188</v>
      </c>
      <c r="Q242" s="22">
        <f t="shared" si="11"/>
        <v>2229237576.8100014</v>
      </c>
    </row>
    <row r="243" spans="2:17" ht="12" outlineLevel="1" thickBot="1" x14ac:dyDescent="0.3">
      <c r="B243" s="25" t="s">
        <v>55</v>
      </c>
      <c r="C243" s="99"/>
      <c r="D243" s="100"/>
      <c r="E243" s="46">
        <f>SUBTOTAL(9,E242:E242)</f>
        <v>2247</v>
      </c>
      <c r="F243" s="46">
        <f>SUBTOTAL(9,F242:F242)</f>
        <v>226954796.81000134</v>
      </c>
      <c r="G243" s="46">
        <f>SUBTOTAL(9,G242:G242)</f>
        <v>0</v>
      </c>
      <c r="H243" s="46">
        <f>SUBTOTAL(9,H242:H242)</f>
        <v>226954796.81000134</v>
      </c>
      <c r="I243" s="46">
        <f>SUBTOTAL(9,I242:I242)</f>
        <v>57329300</v>
      </c>
      <c r="J243" s="46">
        <f>SUBTOTAL(9,J242:J242)</f>
        <v>18042600</v>
      </c>
      <c r="K243" s="46">
        <f>SUBTOTAL(9,K242:K242)</f>
        <v>29627100</v>
      </c>
      <c r="L243" s="46">
        <f>SUBTOTAL(9,L242:L242)</f>
        <v>134114068</v>
      </c>
      <c r="M243" s="46">
        <f>SUBTOTAL(9,M242:M242)</f>
        <v>276045199</v>
      </c>
      <c r="N243" s="46">
        <f>SUBTOTAL(9,N242:N242)</f>
        <v>1488083701</v>
      </c>
      <c r="O243" s="46">
        <f>SUBTOTAL(9,O242:O242)</f>
        <v>0</v>
      </c>
      <c r="P243" s="46">
        <f>SUBTOTAL(9,P242:P242)</f>
        <v>-959188</v>
      </c>
      <c r="Q243" s="47">
        <f>SUBTOTAL(9,Q242:Q242)</f>
        <v>2229237576.8100014</v>
      </c>
    </row>
    <row r="244" spans="2:17" outlineLevel="2" x14ac:dyDescent="0.25">
      <c r="B244" s="19" t="s">
        <v>32</v>
      </c>
      <c r="C244" s="87">
        <v>860002183</v>
      </c>
      <c r="D244" s="20" t="s">
        <v>132</v>
      </c>
      <c r="E244" s="21">
        <v>5</v>
      </c>
      <c r="F244" s="21">
        <v>0</v>
      </c>
      <c r="G244" s="21">
        <v>2113167</v>
      </c>
      <c r="H244" s="21">
        <f t="shared" si="12"/>
        <v>2113167</v>
      </c>
      <c r="I244" s="21">
        <v>0</v>
      </c>
      <c r="J244" s="21">
        <v>0</v>
      </c>
      <c r="K244" s="21">
        <v>0</v>
      </c>
      <c r="L244" s="21">
        <v>787440</v>
      </c>
      <c r="M244" s="21">
        <v>0</v>
      </c>
      <c r="N244" s="21">
        <v>2049079.3</v>
      </c>
      <c r="O244" s="21">
        <v>0</v>
      </c>
      <c r="P244" s="21">
        <v>0</v>
      </c>
      <c r="Q244" s="22">
        <f t="shared" si="11"/>
        <v>4949686.3</v>
      </c>
    </row>
    <row r="245" spans="2:17" outlineLevel="2" x14ac:dyDescent="0.25">
      <c r="B245" s="19" t="s">
        <v>32</v>
      </c>
      <c r="C245" s="87">
        <v>860002503</v>
      </c>
      <c r="D245" s="20" t="s">
        <v>121</v>
      </c>
      <c r="E245" s="21">
        <v>2</v>
      </c>
      <c r="F245" s="21">
        <v>0</v>
      </c>
      <c r="G245" s="21">
        <v>0</v>
      </c>
      <c r="H245" s="21">
        <f t="shared" si="12"/>
        <v>0</v>
      </c>
      <c r="I245" s="21">
        <v>0</v>
      </c>
      <c r="J245" s="21">
        <v>0</v>
      </c>
      <c r="K245" s="21">
        <v>0</v>
      </c>
      <c r="L245" s="21">
        <v>0</v>
      </c>
      <c r="M245" s="21">
        <v>0</v>
      </c>
      <c r="N245" s="21">
        <v>1432642</v>
      </c>
      <c r="O245" s="21">
        <v>0</v>
      </c>
      <c r="P245" s="21">
        <v>0</v>
      </c>
      <c r="Q245" s="22">
        <f t="shared" si="11"/>
        <v>1432642</v>
      </c>
    </row>
    <row r="246" spans="2:17" outlineLevel="2" x14ac:dyDescent="0.25">
      <c r="B246" s="19" t="s">
        <v>32</v>
      </c>
      <c r="C246" s="87">
        <v>860008645</v>
      </c>
      <c r="D246" s="20" t="s">
        <v>133</v>
      </c>
      <c r="E246" s="21">
        <v>1</v>
      </c>
      <c r="F246" s="21">
        <v>0</v>
      </c>
      <c r="G246" s="21">
        <v>0</v>
      </c>
      <c r="H246" s="21">
        <f t="shared" si="12"/>
        <v>0</v>
      </c>
      <c r="I246" s="21">
        <v>0</v>
      </c>
      <c r="J246" s="21">
        <v>0</v>
      </c>
      <c r="K246" s="21">
        <v>0</v>
      </c>
      <c r="L246" s="21">
        <v>0</v>
      </c>
      <c r="M246" s="21">
        <v>0</v>
      </c>
      <c r="N246" s="21">
        <v>49400</v>
      </c>
      <c r="O246" s="21">
        <v>0</v>
      </c>
      <c r="P246" s="21">
        <v>0</v>
      </c>
      <c r="Q246" s="22">
        <f t="shared" si="11"/>
        <v>49400</v>
      </c>
    </row>
    <row r="247" spans="2:17" outlineLevel="2" x14ac:dyDescent="0.25">
      <c r="B247" s="19" t="s">
        <v>32</v>
      </c>
      <c r="C247" s="87">
        <v>860009174</v>
      </c>
      <c r="D247" s="20" t="s">
        <v>134</v>
      </c>
      <c r="E247" s="21">
        <v>12</v>
      </c>
      <c r="F247" s="21">
        <v>67000</v>
      </c>
      <c r="G247" s="21">
        <v>5774408</v>
      </c>
      <c r="H247" s="21">
        <f t="shared" si="12"/>
        <v>5841408</v>
      </c>
      <c r="I247" s="21">
        <v>2236665</v>
      </c>
      <c r="J247" s="21">
        <v>0</v>
      </c>
      <c r="K247" s="21">
        <v>0</v>
      </c>
      <c r="L247" s="21">
        <v>1021580</v>
      </c>
      <c r="M247" s="21">
        <v>0</v>
      </c>
      <c r="N247" s="21">
        <v>0</v>
      </c>
      <c r="O247" s="21">
        <v>0</v>
      </c>
      <c r="P247" s="21">
        <v>0</v>
      </c>
      <c r="Q247" s="22">
        <f t="shared" si="11"/>
        <v>9099653</v>
      </c>
    </row>
    <row r="248" spans="2:17" outlineLevel="2" x14ac:dyDescent="0.25">
      <c r="B248" s="19" t="s">
        <v>32</v>
      </c>
      <c r="C248" s="87">
        <v>860009578</v>
      </c>
      <c r="D248" s="20" t="s">
        <v>122</v>
      </c>
      <c r="E248" s="21">
        <v>18</v>
      </c>
      <c r="F248" s="21">
        <v>0</v>
      </c>
      <c r="G248" s="21">
        <v>0</v>
      </c>
      <c r="H248" s="21">
        <f t="shared" si="12"/>
        <v>0</v>
      </c>
      <c r="I248" s="21">
        <v>0</v>
      </c>
      <c r="J248" s="21">
        <v>0</v>
      </c>
      <c r="K248" s="21">
        <v>0</v>
      </c>
      <c r="L248" s="21">
        <v>0</v>
      </c>
      <c r="M248" s="21">
        <v>5523435</v>
      </c>
      <c r="N248" s="21">
        <v>6994618</v>
      </c>
      <c r="O248" s="21">
        <v>0</v>
      </c>
      <c r="P248" s="21">
        <v>0</v>
      </c>
      <c r="Q248" s="22">
        <f t="shared" si="11"/>
        <v>12518053</v>
      </c>
    </row>
    <row r="249" spans="2:17" outlineLevel="2" x14ac:dyDescent="0.25">
      <c r="B249" s="19" t="s">
        <v>32</v>
      </c>
      <c r="C249" s="87">
        <v>860011153</v>
      </c>
      <c r="D249" s="20" t="s">
        <v>135</v>
      </c>
      <c r="E249" s="21">
        <v>1</v>
      </c>
      <c r="F249" s="21">
        <v>0</v>
      </c>
      <c r="G249" s="21">
        <v>0</v>
      </c>
      <c r="H249" s="21">
        <f t="shared" si="12"/>
        <v>0</v>
      </c>
      <c r="I249" s="21">
        <v>0</v>
      </c>
      <c r="J249" s="21">
        <v>0</v>
      </c>
      <c r="K249" s="21">
        <v>0</v>
      </c>
      <c r="L249" s="21">
        <v>0</v>
      </c>
      <c r="M249" s="21">
        <v>0</v>
      </c>
      <c r="N249" s="21">
        <v>6499837</v>
      </c>
      <c r="O249" s="21">
        <v>0</v>
      </c>
      <c r="P249" s="21">
        <v>0</v>
      </c>
      <c r="Q249" s="22">
        <f t="shared" si="11"/>
        <v>6499837</v>
      </c>
    </row>
    <row r="250" spans="2:17" outlineLevel="2" x14ac:dyDescent="0.25">
      <c r="B250" s="19" t="s">
        <v>32</v>
      </c>
      <c r="C250" s="87">
        <v>860026182</v>
      </c>
      <c r="D250" s="20" t="s">
        <v>296</v>
      </c>
      <c r="E250" s="21">
        <v>1</v>
      </c>
      <c r="F250" s="21">
        <v>0</v>
      </c>
      <c r="G250" s="21">
        <v>0</v>
      </c>
      <c r="H250" s="21">
        <f t="shared" si="12"/>
        <v>0</v>
      </c>
      <c r="I250" s="21">
        <v>0</v>
      </c>
      <c r="J250" s="21">
        <v>0</v>
      </c>
      <c r="K250" s="21">
        <v>0</v>
      </c>
      <c r="L250" s="21">
        <v>0</v>
      </c>
      <c r="M250" s="21">
        <v>0</v>
      </c>
      <c r="N250" s="21">
        <v>3582000</v>
      </c>
      <c r="O250" s="21">
        <v>0</v>
      </c>
      <c r="P250" s="21">
        <v>0</v>
      </c>
      <c r="Q250" s="22">
        <f>SUM(H250:P250)</f>
        <v>3582000</v>
      </c>
    </row>
    <row r="251" spans="2:17" outlineLevel="2" x14ac:dyDescent="0.25">
      <c r="B251" s="19" t="s">
        <v>32</v>
      </c>
      <c r="C251" s="87">
        <v>860524654</v>
      </c>
      <c r="D251" s="20" t="s">
        <v>126</v>
      </c>
      <c r="E251" s="21">
        <v>19</v>
      </c>
      <c r="F251" s="21">
        <v>230790.85</v>
      </c>
      <c r="G251" s="21">
        <v>2275137</v>
      </c>
      <c r="H251" s="21">
        <f t="shared" si="12"/>
        <v>2505927.85</v>
      </c>
      <c r="I251" s="21">
        <v>2485355</v>
      </c>
      <c r="J251" s="21">
        <v>1471998</v>
      </c>
      <c r="K251" s="21">
        <v>172725</v>
      </c>
      <c r="L251" s="21">
        <v>0</v>
      </c>
      <c r="M251" s="21">
        <v>887302</v>
      </c>
      <c r="N251" s="21">
        <v>0</v>
      </c>
      <c r="O251" s="21">
        <v>0</v>
      </c>
      <c r="P251" s="21">
        <v>0</v>
      </c>
      <c r="Q251" s="22">
        <f>SUM(H251:P251)</f>
        <v>7523307.8499999996</v>
      </c>
    </row>
    <row r="252" spans="2:17" ht="12" outlineLevel="2" thickBot="1" x14ac:dyDescent="0.3">
      <c r="B252" s="19" t="s">
        <v>32</v>
      </c>
      <c r="C252" s="87">
        <v>890903407</v>
      </c>
      <c r="D252" s="20" t="s">
        <v>127</v>
      </c>
      <c r="E252" s="21">
        <v>1</v>
      </c>
      <c r="F252" s="21">
        <v>0</v>
      </c>
      <c r="G252" s="21">
        <v>0</v>
      </c>
      <c r="H252" s="21">
        <f t="shared" si="12"/>
        <v>0</v>
      </c>
      <c r="I252" s="21">
        <v>0</v>
      </c>
      <c r="J252" s="21">
        <v>0</v>
      </c>
      <c r="K252" s="21">
        <v>0</v>
      </c>
      <c r="L252" s="21">
        <v>0</v>
      </c>
      <c r="M252" s="21">
        <v>6396891</v>
      </c>
      <c r="N252" s="21">
        <v>0</v>
      </c>
      <c r="O252" s="21">
        <v>0</v>
      </c>
      <c r="P252" s="21">
        <v>0</v>
      </c>
      <c r="Q252" s="22">
        <f>SUM(H252:P252)</f>
        <v>6396891</v>
      </c>
    </row>
    <row r="253" spans="2:17" ht="12" outlineLevel="1" thickBot="1" x14ac:dyDescent="0.3">
      <c r="B253" s="25" t="s">
        <v>56</v>
      </c>
      <c r="C253" s="99"/>
      <c r="D253" s="100"/>
      <c r="E253" s="46">
        <f>SUBTOTAL(9,E244:E252)</f>
        <v>60</v>
      </c>
      <c r="F253" s="46">
        <f>SUBTOTAL(9,F244:F252)</f>
        <v>297790.84999999998</v>
      </c>
      <c r="G253" s="46">
        <f>SUBTOTAL(9,G244:G252)</f>
        <v>10162712</v>
      </c>
      <c r="H253" s="46">
        <f>SUBTOTAL(9,H244:H252)</f>
        <v>10460502.85</v>
      </c>
      <c r="I253" s="46">
        <f>SUBTOTAL(9,I244:I252)</f>
        <v>4722020</v>
      </c>
      <c r="J253" s="46">
        <f>SUBTOTAL(9,J244:J252)</f>
        <v>1471998</v>
      </c>
      <c r="K253" s="46">
        <f>SUBTOTAL(9,K244:K252)</f>
        <v>172725</v>
      </c>
      <c r="L253" s="46">
        <f>SUBTOTAL(9,L244:L252)</f>
        <v>1809020</v>
      </c>
      <c r="M253" s="46">
        <f>SUBTOTAL(9,M244:M252)</f>
        <v>12807628</v>
      </c>
      <c r="N253" s="46">
        <f>SUBTOTAL(9,N244:N252)</f>
        <v>20607576.300000001</v>
      </c>
      <c r="O253" s="46">
        <f>SUBTOTAL(9,O244:O252)</f>
        <v>0</v>
      </c>
      <c r="P253" s="46">
        <f>SUBTOTAL(9,P244:P252)</f>
        <v>0</v>
      </c>
      <c r="Q253" s="47">
        <f>SUBTOTAL(9,Q244:Q252)</f>
        <v>52051470.149999999</v>
      </c>
    </row>
    <row r="254" spans="2:17" outlineLevel="2" x14ac:dyDescent="0.25">
      <c r="B254" s="19" t="s">
        <v>33</v>
      </c>
      <c r="C254" s="87">
        <v>800140951</v>
      </c>
      <c r="D254" s="20" t="s">
        <v>297</v>
      </c>
      <c r="E254" s="21">
        <v>1</v>
      </c>
      <c r="F254" s="21">
        <v>0</v>
      </c>
      <c r="G254" s="21">
        <v>0</v>
      </c>
      <c r="H254" s="21">
        <f t="shared" si="12"/>
        <v>0</v>
      </c>
      <c r="I254" s="21">
        <v>0</v>
      </c>
      <c r="J254" s="21">
        <v>0</v>
      </c>
      <c r="K254" s="21">
        <v>0</v>
      </c>
      <c r="L254" s="21">
        <v>0</v>
      </c>
      <c r="M254" s="21">
        <v>0</v>
      </c>
      <c r="N254" s="21">
        <v>74255</v>
      </c>
      <c r="O254" s="21">
        <v>0</v>
      </c>
      <c r="P254" s="21">
        <v>0</v>
      </c>
      <c r="Q254" s="22">
        <f>SUM(H254:P254)</f>
        <v>74255</v>
      </c>
    </row>
    <row r="255" spans="2:17" outlineLevel="2" x14ac:dyDescent="0.25">
      <c r="B255" s="19" t="s">
        <v>33</v>
      </c>
      <c r="C255" s="87">
        <v>800215546</v>
      </c>
      <c r="D255" s="20" t="s">
        <v>298</v>
      </c>
      <c r="E255" s="21">
        <v>967</v>
      </c>
      <c r="F255" s="21">
        <v>0</v>
      </c>
      <c r="G255" s="21">
        <v>0</v>
      </c>
      <c r="H255" s="21">
        <f t="shared" si="12"/>
        <v>0</v>
      </c>
      <c r="I255" s="21">
        <v>0</v>
      </c>
      <c r="J255" s="21">
        <v>0</v>
      </c>
      <c r="K255" s="21">
        <v>0</v>
      </c>
      <c r="L255" s="21">
        <v>0</v>
      </c>
      <c r="M255" s="21">
        <v>0</v>
      </c>
      <c r="N255" s="21">
        <v>703575449</v>
      </c>
      <c r="O255" s="21">
        <v>0</v>
      </c>
      <c r="P255" s="21">
        <v>0</v>
      </c>
      <c r="Q255" s="22">
        <f>SUM(H255:P255)</f>
        <v>703575449</v>
      </c>
    </row>
    <row r="256" spans="2:17" outlineLevel="2" x14ac:dyDescent="0.25">
      <c r="B256" s="19" t="s">
        <v>33</v>
      </c>
      <c r="C256" s="87">
        <v>830032532</v>
      </c>
      <c r="D256" s="20" t="s">
        <v>299</v>
      </c>
      <c r="E256" s="21">
        <v>4</v>
      </c>
      <c r="F256" s="21">
        <v>0</v>
      </c>
      <c r="G256" s="21">
        <v>0</v>
      </c>
      <c r="H256" s="21">
        <f t="shared" si="12"/>
        <v>0</v>
      </c>
      <c r="I256" s="21">
        <v>0</v>
      </c>
      <c r="J256" s="21">
        <v>0</v>
      </c>
      <c r="K256" s="21">
        <v>0</v>
      </c>
      <c r="L256" s="21">
        <v>0</v>
      </c>
      <c r="M256" s="21">
        <v>0</v>
      </c>
      <c r="N256" s="21">
        <v>9971665</v>
      </c>
      <c r="O256" s="21">
        <v>0</v>
      </c>
      <c r="P256" s="21">
        <v>0</v>
      </c>
      <c r="Q256" s="22">
        <f t="shared" ref="Q256:Q268" si="14">SUM(H256:P256)</f>
        <v>9971665</v>
      </c>
    </row>
    <row r="257" spans="2:17" outlineLevel="2" x14ac:dyDescent="0.25">
      <c r="B257" s="19" t="s">
        <v>33</v>
      </c>
      <c r="C257" s="87">
        <v>830053105</v>
      </c>
      <c r="D257" s="20" t="s">
        <v>300</v>
      </c>
      <c r="E257" s="21">
        <v>89</v>
      </c>
      <c r="F257" s="21">
        <v>375019</v>
      </c>
      <c r="G257" s="21">
        <v>36259702</v>
      </c>
      <c r="H257" s="21">
        <f t="shared" si="12"/>
        <v>36634721</v>
      </c>
      <c r="I257" s="21">
        <v>0</v>
      </c>
      <c r="J257" s="21">
        <v>0</v>
      </c>
      <c r="K257" s="21">
        <v>0</v>
      </c>
      <c r="L257" s="21">
        <v>0</v>
      </c>
      <c r="M257" s="21">
        <v>0</v>
      </c>
      <c r="N257" s="21">
        <v>392186457.36000001</v>
      </c>
      <c r="O257" s="21">
        <v>0</v>
      </c>
      <c r="P257" s="21">
        <v>0</v>
      </c>
      <c r="Q257" s="22">
        <f t="shared" si="14"/>
        <v>428821178.36000001</v>
      </c>
    </row>
    <row r="258" spans="2:17" outlineLevel="2" x14ac:dyDescent="0.25">
      <c r="B258" s="19" t="s">
        <v>33</v>
      </c>
      <c r="C258" s="87">
        <v>860070301</v>
      </c>
      <c r="D258" s="20" t="s">
        <v>301</v>
      </c>
      <c r="E258" s="21">
        <v>120</v>
      </c>
      <c r="F258" s="21">
        <v>14453</v>
      </c>
      <c r="G258" s="21">
        <v>0</v>
      </c>
      <c r="H258" s="21">
        <f t="shared" si="12"/>
        <v>14453</v>
      </c>
      <c r="I258" s="21">
        <v>0</v>
      </c>
      <c r="J258" s="21">
        <v>0</v>
      </c>
      <c r="K258" s="21">
        <v>0</v>
      </c>
      <c r="L258" s="21">
        <v>1124568</v>
      </c>
      <c r="M258" s="21">
        <v>42692261</v>
      </c>
      <c r="N258" s="21">
        <v>15523037</v>
      </c>
      <c r="O258" s="21">
        <v>0</v>
      </c>
      <c r="P258" s="21">
        <v>0</v>
      </c>
      <c r="Q258" s="22">
        <f t="shared" si="14"/>
        <v>59354319</v>
      </c>
    </row>
    <row r="259" spans="2:17" outlineLevel="2" x14ac:dyDescent="0.25">
      <c r="B259" s="19" t="s">
        <v>33</v>
      </c>
      <c r="C259" s="87">
        <v>860525148</v>
      </c>
      <c r="D259" s="20" t="s">
        <v>302</v>
      </c>
      <c r="E259" s="21">
        <v>1</v>
      </c>
      <c r="F259" s="21">
        <v>0</v>
      </c>
      <c r="G259" s="21">
        <v>314331</v>
      </c>
      <c r="H259" s="21">
        <f t="shared" si="12"/>
        <v>314331</v>
      </c>
      <c r="I259" s="21">
        <v>0</v>
      </c>
      <c r="J259" s="21">
        <v>0</v>
      </c>
      <c r="K259" s="21">
        <v>0</v>
      </c>
      <c r="L259" s="21">
        <v>0</v>
      </c>
      <c r="M259" s="21">
        <v>0</v>
      </c>
      <c r="N259" s="21">
        <v>0</v>
      </c>
      <c r="O259" s="21">
        <v>0</v>
      </c>
      <c r="P259" s="21">
        <v>0</v>
      </c>
      <c r="Q259" s="22">
        <f t="shared" si="14"/>
        <v>314331</v>
      </c>
    </row>
    <row r="260" spans="2:17" outlineLevel="2" x14ac:dyDescent="0.25">
      <c r="B260" s="19" t="s">
        <v>33</v>
      </c>
      <c r="C260" s="87">
        <v>899999061</v>
      </c>
      <c r="D260" s="20" t="s">
        <v>173</v>
      </c>
      <c r="E260" s="21">
        <v>63</v>
      </c>
      <c r="F260" s="21">
        <v>13751400</v>
      </c>
      <c r="G260" s="21">
        <v>0</v>
      </c>
      <c r="H260" s="21">
        <f t="shared" si="12"/>
        <v>13751400</v>
      </c>
      <c r="I260" s="21">
        <v>0</v>
      </c>
      <c r="J260" s="21">
        <v>0</v>
      </c>
      <c r="K260" s="21">
        <v>0</v>
      </c>
      <c r="L260" s="21">
        <v>0</v>
      </c>
      <c r="M260" s="21">
        <v>0</v>
      </c>
      <c r="N260" s="21">
        <v>1176071638</v>
      </c>
      <c r="O260" s="21">
        <v>0</v>
      </c>
      <c r="P260" s="21">
        <v>0</v>
      </c>
      <c r="Q260" s="22">
        <f t="shared" si="14"/>
        <v>1189823038</v>
      </c>
    </row>
    <row r="261" spans="2:17" outlineLevel="2" x14ac:dyDescent="0.25">
      <c r="B261" s="19" t="s">
        <v>33</v>
      </c>
      <c r="C261" s="87">
        <v>899999063</v>
      </c>
      <c r="D261" s="20" t="s">
        <v>303</v>
      </c>
      <c r="E261" s="21">
        <v>6</v>
      </c>
      <c r="F261" s="21">
        <v>0</v>
      </c>
      <c r="G261" s="21">
        <v>0</v>
      </c>
      <c r="H261" s="21">
        <f t="shared" si="12"/>
        <v>0</v>
      </c>
      <c r="I261" s="21">
        <v>0</v>
      </c>
      <c r="J261" s="21">
        <v>0</v>
      </c>
      <c r="K261" s="21">
        <v>0</v>
      </c>
      <c r="L261" s="21">
        <v>0</v>
      </c>
      <c r="M261" s="21">
        <v>169400</v>
      </c>
      <c r="N261" s="21">
        <v>1272042</v>
      </c>
      <c r="O261" s="21">
        <v>0</v>
      </c>
      <c r="P261" s="21">
        <v>0</v>
      </c>
      <c r="Q261" s="22">
        <f t="shared" si="14"/>
        <v>1441442</v>
      </c>
    </row>
    <row r="262" spans="2:17" outlineLevel="2" x14ac:dyDescent="0.25">
      <c r="B262" s="19" t="s">
        <v>33</v>
      </c>
      <c r="C262" s="87">
        <v>900336524</v>
      </c>
      <c r="D262" s="20" t="s">
        <v>304</v>
      </c>
      <c r="E262" s="21">
        <v>354</v>
      </c>
      <c r="F262" s="21">
        <v>3221367</v>
      </c>
      <c r="G262" s="21">
        <v>176892042</v>
      </c>
      <c r="H262" s="21">
        <f t="shared" si="12"/>
        <v>180113409</v>
      </c>
      <c r="I262" s="21">
        <v>85066006</v>
      </c>
      <c r="J262" s="21">
        <v>28047064</v>
      </c>
      <c r="K262" s="21">
        <v>14332221</v>
      </c>
      <c r="L262" s="21">
        <v>74649910</v>
      </c>
      <c r="M262" s="21">
        <v>83195884</v>
      </c>
      <c r="N262" s="21">
        <v>11134989.449999999</v>
      </c>
      <c r="O262" s="21">
        <v>0</v>
      </c>
      <c r="P262" s="21">
        <v>0</v>
      </c>
      <c r="Q262" s="22">
        <f t="shared" si="14"/>
        <v>476539483.44999999</v>
      </c>
    </row>
    <row r="263" spans="2:17" outlineLevel="2" x14ac:dyDescent="0.25">
      <c r="B263" s="19" t="s">
        <v>33</v>
      </c>
      <c r="C263" s="87">
        <v>900486439</v>
      </c>
      <c r="D263" s="20" t="s">
        <v>305</v>
      </c>
      <c r="E263" s="21">
        <v>1</v>
      </c>
      <c r="F263" s="21">
        <v>0</v>
      </c>
      <c r="G263" s="21">
        <v>0</v>
      </c>
      <c r="H263" s="21">
        <f t="shared" si="12"/>
        <v>0</v>
      </c>
      <c r="I263" s="21">
        <v>0</v>
      </c>
      <c r="J263" s="21">
        <v>0</v>
      </c>
      <c r="K263" s="21">
        <v>0</v>
      </c>
      <c r="L263" s="21">
        <v>0</v>
      </c>
      <c r="M263" s="21">
        <v>0</v>
      </c>
      <c r="N263" s="21">
        <v>9097715</v>
      </c>
      <c r="O263" s="21">
        <v>0</v>
      </c>
      <c r="P263" s="21">
        <v>0</v>
      </c>
      <c r="Q263" s="22">
        <f t="shared" si="14"/>
        <v>9097715</v>
      </c>
    </row>
    <row r="264" spans="2:17" outlineLevel="2" x14ac:dyDescent="0.25">
      <c r="B264" s="19" t="s">
        <v>33</v>
      </c>
      <c r="C264" s="87">
        <v>901361596</v>
      </c>
      <c r="D264" s="20" t="s">
        <v>306</v>
      </c>
      <c r="E264" s="21">
        <v>21</v>
      </c>
      <c r="F264" s="21">
        <v>286136.31</v>
      </c>
      <c r="G264" s="21">
        <v>0</v>
      </c>
      <c r="H264" s="21">
        <f t="shared" si="12"/>
        <v>286136.31</v>
      </c>
      <c r="I264" s="21">
        <v>0</v>
      </c>
      <c r="J264" s="21">
        <v>0</v>
      </c>
      <c r="K264" s="21">
        <v>0</v>
      </c>
      <c r="L264" s="21">
        <v>0</v>
      </c>
      <c r="M264" s="21">
        <v>80889246</v>
      </c>
      <c r="N264" s="21">
        <v>280</v>
      </c>
      <c r="O264" s="21">
        <v>0</v>
      </c>
      <c r="P264" s="21">
        <v>0</v>
      </c>
      <c r="Q264" s="22">
        <f t="shared" si="14"/>
        <v>81175662.310000002</v>
      </c>
    </row>
    <row r="265" spans="2:17" outlineLevel="2" x14ac:dyDescent="0.25">
      <c r="B265" s="19" t="s">
        <v>33</v>
      </c>
      <c r="C265" s="87">
        <v>901440176</v>
      </c>
      <c r="D265" s="20" t="s">
        <v>307</v>
      </c>
      <c r="E265" s="21">
        <v>253</v>
      </c>
      <c r="F265" s="21">
        <v>3724</v>
      </c>
      <c r="G265" s="21">
        <v>113966</v>
      </c>
      <c r="H265" s="21">
        <f t="shared" si="12"/>
        <v>117690</v>
      </c>
      <c r="I265" s="21">
        <v>306739</v>
      </c>
      <c r="J265" s="21">
        <v>275369</v>
      </c>
      <c r="K265" s="21">
        <v>104400</v>
      </c>
      <c r="L265" s="21">
        <v>20454074</v>
      </c>
      <c r="M265" s="21">
        <v>1658627</v>
      </c>
      <c r="N265" s="21">
        <v>110870567.97</v>
      </c>
      <c r="O265" s="21">
        <v>0</v>
      </c>
      <c r="P265" s="21">
        <v>0</v>
      </c>
      <c r="Q265" s="22">
        <f t="shared" si="14"/>
        <v>133787466.97</v>
      </c>
    </row>
    <row r="266" spans="2:17" outlineLevel="2" x14ac:dyDescent="0.25">
      <c r="B266" s="19" t="s">
        <v>33</v>
      </c>
      <c r="C266" s="87">
        <v>901495943</v>
      </c>
      <c r="D266" s="20" t="s">
        <v>308</v>
      </c>
      <c r="E266" s="21">
        <v>17</v>
      </c>
      <c r="F266" s="21">
        <v>0</v>
      </c>
      <c r="G266" s="21">
        <v>0</v>
      </c>
      <c r="H266" s="21">
        <f t="shared" si="12"/>
        <v>0</v>
      </c>
      <c r="I266" s="21">
        <v>0</v>
      </c>
      <c r="J266" s="21">
        <v>0</v>
      </c>
      <c r="K266" s="21">
        <v>0</v>
      </c>
      <c r="L266" s="21">
        <v>0</v>
      </c>
      <c r="M266" s="21">
        <v>0</v>
      </c>
      <c r="N266" s="21">
        <v>31197732</v>
      </c>
      <c r="O266" s="21">
        <v>0</v>
      </c>
      <c r="P266" s="21">
        <v>0</v>
      </c>
      <c r="Q266" s="22">
        <f t="shared" si="14"/>
        <v>31197732</v>
      </c>
    </row>
    <row r="267" spans="2:17" outlineLevel="2" x14ac:dyDescent="0.25">
      <c r="B267" s="19" t="s">
        <v>33</v>
      </c>
      <c r="C267" s="87">
        <v>901540992</v>
      </c>
      <c r="D267" s="20" t="s">
        <v>309</v>
      </c>
      <c r="E267" s="21">
        <v>239</v>
      </c>
      <c r="F267" s="21">
        <v>0</v>
      </c>
      <c r="G267" s="21">
        <v>31587228</v>
      </c>
      <c r="H267" s="21">
        <f t="shared" si="12"/>
        <v>31587228</v>
      </c>
      <c r="I267" s="21">
        <v>24536730</v>
      </c>
      <c r="J267" s="21">
        <v>13938961</v>
      </c>
      <c r="K267" s="21">
        <v>955585</v>
      </c>
      <c r="L267" s="21">
        <v>19200797</v>
      </c>
      <c r="M267" s="21">
        <v>30919852</v>
      </c>
      <c r="N267" s="21">
        <v>2734754</v>
      </c>
      <c r="O267" s="21">
        <v>0</v>
      </c>
      <c r="P267" s="21">
        <v>0</v>
      </c>
      <c r="Q267" s="22">
        <f t="shared" si="14"/>
        <v>123873907</v>
      </c>
    </row>
    <row r="268" spans="2:17" outlineLevel="2" x14ac:dyDescent="0.25">
      <c r="B268" s="19" t="s">
        <v>33</v>
      </c>
      <c r="C268" s="87">
        <v>901541021</v>
      </c>
      <c r="D268" s="20" t="s">
        <v>310</v>
      </c>
      <c r="E268" s="21">
        <v>3</v>
      </c>
      <c r="F268" s="21">
        <v>0</v>
      </c>
      <c r="G268" s="21">
        <v>0</v>
      </c>
      <c r="H268" s="21">
        <f t="shared" si="12"/>
        <v>0</v>
      </c>
      <c r="I268" s="21">
        <v>0</v>
      </c>
      <c r="J268" s="21">
        <v>0</v>
      </c>
      <c r="K268" s="21">
        <v>0</v>
      </c>
      <c r="L268" s="21">
        <v>259000</v>
      </c>
      <c r="M268" s="21">
        <v>286340</v>
      </c>
      <c r="N268" s="21">
        <v>90000</v>
      </c>
      <c r="O268" s="21">
        <v>0</v>
      </c>
      <c r="P268" s="21">
        <v>0</v>
      </c>
      <c r="Q268" s="22">
        <f t="shared" si="14"/>
        <v>635340</v>
      </c>
    </row>
    <row r="269" spans="2:17" outlineLevel="2" x14ac:dyDescent="0.25">
      <c r="B269" s="19" t="s">
        <v>33</v>
      </c>
      <c r="C269" s="87">
        <v>901541302</v>
      </c>
      <c r="D269" s="20" t="s">
        <v>311</v>
      </c>
      <c r="E269" s="21">
        <v>28</v>
      </c>
      <c r="F269" s="21">
        <v>0</v>
      </c>
      <c r="G269" s="21">
        <v>697100</v>
      </c>
      <c r="H269" s="21">
        <f t="shared" si="12"/>
        <v>697100</v>
      </c>
      <c r="I269" s="21">
        <v>479955</v>
      </c>
      <c r="J269" s="21">
        <v>2412583</v>
      </c>
      <c r="K269" s="21">
        <v>421847</v>
      </c>
      <c r="L269" s="21">
        <v>912500</v>
      </c>
      <c r="M269" s="21">
        <v>155064</v>
      </c>
      <c r="N269" s="21">
        <v>20093464</v>
      </c>
      <c r="O269" s="21">
        <v>0</v>
      </c>
      <c r="P269" s="21">
        <v>0</v>
      </c>
      <c r="Q269" s="22">
        <f t="shared" ref="Q269:Q291" si="15">SUM(H269:P269)</f>
        <v>25172513</v>
      </c>
    </row>
    <row r="270" spans="2:17" ht="12" outlineLevel="2" thickBot="1" x14ac:dyDescent="0.3">
      <c r="B270" s="19" t="s">
        <v>33</v>
      </c>
      <c r="C270" s="87">
        <v>901682277</v>
      </c>
      <c r="D270" s="20" t="s">
        <v>312</v>
      </c>
      <c r="E270" s="21">
        <v>169</v>
      </c>
      <c r="F270" s="21">
        <v>0</v>
      </c>
      <c r="G270" s="21">
        <v>247628083</v>
      </c>
      <c r="H270" s="21">
        <f t="shared" si="12"/>
        <v>247628083</v>
      </c>
      <c r="I270" s="21">
        <v>38343326</v>
      </c>
      <c r="J270" s="21">
        <v>113433990</v>
      </c>
      <c r="K270" s="21">
        <v>13056890</v>
      </c>
      <c r="L270" s="21">
        <v>66697362</v>
      </c>
      <c r="M270" s="21">
        <v>719649005</v>
      </c>
      <c r="N270" s="21">
        <v>0</v>
      </c>
      <c r="O270" s="21">
        <v>0</v>
      </c>
      <c r="P270" s="21">
        <v>0</v>
      </c>
      <c r="Q270" s="22">
        <f t="shared" si="15"/>
        <v>1198808656</v>
      </c>
    </row>
    <row r="271" spans="2:17" ht="12" outlineLevel="1" thickBot="1" x14ac:dyDescent="0.3">
      <c r="B271" s="25" t="s">
        <v>57</v>
      </c>
      <c r="C271" s="99"/>
      <c r="D271" s="100"/>
      <c r="E271" s="46">
        <f>SUBTOTAL(9,E254:E270)</f>
        <v>2336</v>
      </c>
      <c r="F271" s="46">
        <f>SUBTOTAL(9,F254:F270)</f>
        <v>17652099.309999999</v>
      </c>
      <c r="G271" s="46">
        <f>SUBTOTAL(9,G254:G270)</f>
        <v>493492452</v>
      </c>
      <c r="H271" s="46">
        <f>SUBTOTAL(9,H254:H270)</f>
        <v>511144551.31</v>
      </c>
      <c r="I271" s="46">
        <f>SUBTOTAL(9,I254:I270)</f>
        <v>148732756</v>
      </c>
      <c r="J271" s="46">
        <f>SUBTOTAL(9,J254:J270)</f>
        <v>158107967</v>
      </c>
      <c r="K271" s="46">
        <f>SUBTOTAL(9,K254:K270)</f>
        <v>28870943</v>
      </c>
      <c r="L271" s="46">
        <f>SUBTOTAL(9,L254:L270)</f>
        <v>183298211</v>
      </c>
      <c r="M271" s="46">
        <f>SUBTOTAL(9,M254:M270)</f>
        <v>959615679</v>
      </c>
      <c r="N271" s="46">
        <f>SUBTOTAL(9,N254:N270)</f>
        <v>2483894045.7799997</v>
      </c>
      <c r="O271" s="46">
        <f>SUBTOTAL(9,O254:O270)</f>
        <v>0</v>
      </c>
      <c r="P271" s="46">
        <f>SUBTOTAL(9,P254:P270)</f>
        <v>0</v>
      </c>
      <c r="Q271" s="47">
        <f>SUBTOTAL(9,Q254:Q270)</f>
        <v>4473664153.0900002</v>
      </c>
    </row>
    <row r="272" spans="2:17" ht="12" outlineLevel="2" thickBot="1" x14ac:dyDescent="0.3">
      <c r="B272" s="19" t="s">
        <v>34</v>
      </c>
      <c r="C272" s="87">
        <v>800246953</v>
      </c>
      <c r="D272" s="20" t="s">
        <v>39</v>
      </c>
      <c r="E272" s="21">
        <v>30</v>
      </c>
      <c r="F272" s="21">
        <v>0</v>
      </c>
      <c r="G272" s="21">
        <v>5500064862</v>
      </c>
      <c r="H272" s="21">
        <f t="shared" si="12"/>
        <v>5500064862</v>
      </c>
      <c r="I272" s="21">
        <v>275003250</v>
      </c>
      <c r="J272" s="21">
        <v>265770236.05000001</v>
      </c>
      <c r="K272" s="21">
        <v>280911824</v>
      </c>
      <c r="L272" s="21">
        <v>813579096</v>
      </c>
      <c r="M272" s="21">
        <v>1643155622</v>
      </c>
      <c r="N272" s="21">
        <v>328631131</v>
      </c>
      <c r="O272" s="21">
        <v>0</v>
      </c>
      <c r="P272" s="21">
        <v>-0.05</v>
      </c>
      <c r="Q272" s="22">
        <f t="shared" si="15"/>
        <v>9107116021</v>
      </c>
    </row>
    <row r="273" spans="2:17" ht="12" outlineLevel="1" thickBot="1" x14ac:dyDescent="0.3">
      <c r="B273" s="25" t="s">
        <v>58</v>
      </c>
      <c r="C273" s="99"/>
      <c r="D273" s="100"/>
      <c r="E273" s="46">
        <f>SUBTOTAL(9,E272:E272)</f>
        <v>30</v>
      </c>
      <c r="F273" s="46">
        <f>SUBTOTAL(9,F272:F272)</f>
        <v>0</v>
      </c>
      <c r="G273" s="46">
        <f>SUBTOTAL(9,G272:G272)</f>
        <v>5500064862</v>
      </c>
      <c r="H273" s="46">
        <f>SUBTOTAL(9,H272:H272)</f>
        <v>5500064862</v>
      </c>
      <c r="I273" s="46">
        <f>SUBTOTAL(9,I272:I272)</f>
        <v>275003250</v>
      </c>
      <c r="J273" s="46">
        <f>SUBTOTAL(9,J272:J272)</f>
        <v>265770236.05000001</v>
      </c>
      <c r="K273" s="46">
        <f>SUBTOTAL(9,K272:K272)</f>
        <v>280911824</v>
      </c>
      <c r="L273" s="46">
        <f>SUBTOTAL(9,L272:L272)</f>
        <v>813579096</v>
      </c>
      <c r="M273" s="46">
        <f>SUBTOTAL(9,M272:M272)</f>
        <v>1643155622</v>
      </c>
      <c r="N273" s="46">
        <f>SUBTOTAL(9,N272:N272)</f>
        <v>328631131</v>
      </c>
      <c r="O273" s="46">
        <f>SUBTOTAL(9,O272:O272)</f>
        <v>0</v>
      </c>
      <c r="P273" s="46">
        <f>SUBTOTAL(9,P272:P272)</f>
        <v>-0.05</v>
      </c>
      <c r="Q273" s="47">
        <f>SUBTOTAL(9,Q272:Q272)</f>
        <v>9107116021</v>
      </c>
    </row>
    <row r="274" spans="2:17" outlineLevel="2" x14ac:dyDescent="0.25">
      <c r="B274" s="19" t="s">
        <v>35</v>
      </c>
      <c r="C274" s="87">
        <v>800088702</v>
      </c>
      <c r="D274" s="20" t="s">
        <v>139</v>
      </c>
      <c r="E274" s="21">
        <v>697</v>
      </c>
      <c r="F274" s="21">
        <v>8028185.7999999998</v>
      </c>
      <c r="G274" s="21">
        <v>91671033</v>
      </c>
      <c r="H274" s="21">
        <f t="shared" si="12"/>
        <v>99699218.799999997</v>
      </c>
      <c r="I274" s="21">
        <v>98463835</v>
      </c>
      <c r="J274" s="21">
        <v>53899425</v>
      </c>
      <c r="K274" s="21">
        <v>104128160</v>
      </c>
      <c r="L274" s="21">
        <v>131174570</v>
      </c>
      <c r="M274" s="21">
        <v>131261657</v>
      </c>
      <c r="N274" s="21">
        <v>28962965</v>
      </c>
      <c r="O274" s="21">
        <v>0</v>
      </c>
      <c r="P274" s="21">
        <v>0</v>
      </c>
      <c r="Q274" s="22">
        <f t="shared" si="15"/>
        <v>647589830.79999995</v>
      </c>
    </row>
    <row r="275" spans="2:17" outlineLevel="2" x14ac:dyDescent="0.25">
      <c r="B275" s="19" t="s">
        <v>35</v>
      </c>
      <c r="C275" s="87">
        <v>800130907</v>
      </c>
      <c r="D275" s="20" t="s">
        <v>141</v>
      </c>
      <c r="E275" s="21">
        <v>1902</v>
      </c>
      <c r="F275" s="21">
        <v>58985908.530000001</v>
      </c>
      <c r="G275" s="21">
        <v>599328415</v>
      </c>
      <c r="H275" s="21">
        <f t="shared" si="12"/>
        <v>658314323.52999997</v>
      </c>
      <c r="I275" s="21">
        <v>337809029</v>
      </c>
      <c r="J275" s="21">
        <v>355649551</v>
      </c>
      <c r="K275" s="21">
        <v>340408163</v>
      </c>
      <c r="L275" s="21">
        <v>94934021</v>
      </c>
      <c r="M275" s="21">
        <v>114596913</v>
      </c>
      <c r="N275" s="21">
        <v>16802433.399999999</v>
      </c>
      <c r="O275" s="21">
        <v>-301374553</v>
      </c>
      <c r="P275" s="21">
        <v>-184034</v>
      </c>
      <c r="Q275" s="22">
        <f t="shared" si="15"/>
        <v>1616955846.9300001</v>
      </c>
    </row>
    <row r="276" spans="2:17" outlineLevel="2" x14ac:dyDescent="0.25">
      <c r="B276" s="19" t="s">
        <v>35</v>
      </c>
      <c r="C276" s="87">
        <v>800249241</v>
      </c>
      <c r="D276" s="20" t="s">
        <v>142</v>
      </c>
      <c r="E276" s="21">
        <v>121</v>
      </c>
      <c r="F276" s="21">
        <v>0</v>
      </c>
      <c r="G276" s="21">
        <v>0</v>
      </c>
      <c r="H276" s="21">
        <f t="shared" si="12"/>
        <v>0</v>
      </c>
      <c r="I276" s="21">
        <v>0</v>
      </c>
      <c r="J276" s="21">
        <v>0</v>
      </c>
      <c r="K276" s="21">
        <v>0</v>
      </c>
      <c r="L276" s="21">
        <v>0</v>
      </c>
      <c r="M276" s="21">
        <v>0</v>
      </c>
      <c r="N276" s="21">
        <v>257560078.69999999</v>
      </c>
      <c r="O276" s="21">
        <v>0</v>
      </c>
      <c r="P276" s="21">
        <v>0</v>
      </c>
      <c r="Q276" s="22">
        <f t="shared" si="15"/>
        <v>257560078.69999999</v>
      </c>
    </row>
    <row r="277" spans="2:17" outlineLevel="2" x14ac:dyDescent="0.25">
      <c r="B277" s="19" t="s">
        <v>35</v>
      </c>
      <c r="C277" s="87">
        <v>800251440</v>
      </c>
      <c r="D277" s="20" t="s">
        <v>137</v>
      </c>
      <c r="E277" s="21">
        <v>1534</v>
      </c>
      <c r="F277" s="21">
        <v>71829221.530000001</v>
      </c>
      <c r="G277" s="21">
        <v>354007735</v>
      </c>
      <c r="H277" s="21">
        <f t="shared" si="12"/>
        <v>425836956.52999997</v>
      </c>
      <c r="I277" s="21">
        <v>209220179</v>
      </c>
      <c r="J277" s="21">
        <v>309751611</v>
      </c>
      <c r="K277" s="21">
        <v>319375751</v>
      </c>
      <c r="L277" s="21">
        <v>254141676</v>
      </c>
      <c r="M277" s="21">
        <v>78543116</v>
      </c>
      <c r="N277" s="21">
        <v>0</v>
      </c>
      <c r="O277" s="21">
        <v>-410248281</v>
      </c>
      <c r="P277" s="21">
        <v>-284029253</v>
      </c>
      <c r="Q277" s="22">
        <f t="shared" si="15"/>
        <v>902591755.52999997</v>
      </c>
    </row>
    <row r="278" spans="2:17" outlineLevel="2" x14ac:dyDescent="0.25">
      <c r="B278" s="19" t="s">
        <v>35</v>
      </c>
      <c r="C278" s="87">
        <v>805001157</v>
      </c>
      <c r="D278" s="20" t="s">
        <v>143</v>
      </c>
      <c r="E278" s="21">
        <v>16</v>
      </c>
      <c r="F278" s="21">
        <v>0</v>
      </c>
      <c r="G278" s="21">
        <v>85400</v>
      </c>
      <c r="H278" s="21">
        <f t="shared" si="12"/>
        <v>85400</v>
      </c>
      <c r="I278" s="21">
        <v>11144562</v>
      </c>
      <c r="J278" s="21">
        <v>811548</v>
      </c>
      <c r="K278" s="21">
        <v>1182834</v>
      </c>
      <c r="L278" s="21">
        <v>2192650</v>
      </c>
      <c r="M278" s="21">
        <v>6034262</v>
      </c>
      <c r="N278" s="21">
        <v>0</v>
      </c>
      <c r="O278" s="21">
        <v>0</v>
      </c>
      <c r="P278" s="21">
        <v>0</v>
      </c>
      <c r="Q278" s="22">
        <f t="shared" si="15"/>
        <v>21451256</v>
      </c>
    </row>
    <row r="279" spans="2:17" outlineLevel="2" x14ac:dyDescent="0.25">
      <c r="B279" s="19" t="s">
        <v>35</v>
      </c>
      <c r="C279" s="87">
        <v>806008394</v>
      </c>
      <c r="D279" s="20" t="s">
        <v>144</v>
      </c>
      <c r="E279" s="21">
        <v>768</v>
      </c>
      <c r="F279" s="21">
        <v>3090870.5</v>
      </c>
      <c r="G279" s="21">
        <v>336220860</v>
      </c>
      <c r="H279" s="21">
        <f t="shared" si="12"/>
        <v>339311730.5</v>
      </c>
      <c r="I279" s="21">
        <v>106805665</v>
      </c>
      <c r="J279" s="21">
        <v>148732587</v>
      </c>
      <c r="K279" s="21">
        <v>109995373</v>
      </c>
      <c r="L279" s="21">
        <v>302543657</v>
      </c>
      <c r="M279" s="21">
        <v>110455262</v>
      </c>
      <c r="N279" s="21">
        <v>179079046.47</v>
      </c>
      <c r="O279" s="21">
        <v>-427424022.5</v>
      </c>
      <c r="P279" s="21">
        <v>0</v>
      </c>
      <c r="Q279" s="22">
        <f t="shared" si="15"/>
        <v>869499298.47000003</v>
      </c>
    </row>
    <row r="280" spans="2:17" outlineLevel="2" x14ac:dyDescent="0.25">
      <c r="B280" s="19" t="s">
        <v>35</v>
      </c>
      <c r="C280" s="87">
        <v>809008362</v>
      </c>
      <c r="D280" s="20" t="s">
        <v>145</v>
      </c>
      <c r="E280" s="21">
        <v>507</v>
      </c>
      <c r="F280" s="21">
        <v>2579143</v>
      </c>
      <c r="G280" s="21">
        <v>139297392</v>
      </c>
      <c r="H280" s="21">
        <f t="shared" si="12"/>
        <v>141876535</v>
      </c>
      <c r="I280" s="21">
        <v>66501898</v>
      </c>
      <c r="J280" s="21">
        <v>109593560</v>
      </c>
      <c r="K280" s="21">
        <v>24391257</v>
      </c>
      <c r="L280" s="21">
        <v>93707628</v>
      </c>
      <c r="M280" s="21">
        <v>86560959</v>
      </c>
      <c r="N280" s="21">
        <v>59863686</v>
      </c>
      <c r="O280" s="21">
        <v>0</v>
      </c>
      <c r="P280" s="21">
        <v>0</v>
      </c>
      <c r="Q280" s="22">
        <f t="shared" si="15"/>
        <v>582495523</v>
      </c>
    </row>
    <row r="281" spans="2:17" outlineLevel="2" x14ac:dyDescent="0.25">
      <c r="B281" s="19" t="s">
        <v>35</v>
      </c>
      <c r="C281" s="87">
        <v>814000337</v>
      </c>
      <c r="D281" s="20" t="s">
        <v>313</v>
      </c>
      <c r="E281" s="21">
        <v>259</v>
      </c>
      <c r="F281" s="21">
        <v>0</v>
      </c>
      <c r="G281" s="21">
        <v>0</v>
      </c>
      <c r="H281" s="21">
        <f t="shared" si="12"/>
        <v>0</v>
      </c>
      <c r="I281" s="21">
        <v>0</v>
      </c>
      <c r="J281" s="21">
        <v>0</v>
      </c>
      <c r="K281" s="21">
        <v>0</v>
      </c>
      <c r="L281" s="21">
        <v>0</v>
      </c>
      <c r="M281" s="21">
        <v>0</v>
      </c>
      <c r="N281" s="21">
        <v>265396409</v>
      </c>
      <c r="O281" s="21">
        <v>0</v>
      </c>
      <c r="P281" s="21">
        <v>0</v>
      </c>
      <c r="Q281" s="22">
        <f t="shared" si="15"/>
        <v>265396409</v>
      </c>
    </row>
    <row r="282" spans="2:17" outlineLevel="2" x14ac:dyDescent="0.25">
      <c r="B282" s="19" t="s">
        <v>35</v>
      </c>
      <c r="C282" s="87">
        <v>817000248</v>
      </c>
      <c r="D282" s="20" t="s">
        <v>146</v>
      </c>
      <c r="E282" s="21">
        <v>163</v>
      </c>
      <c r="F282" s="21">
        <v>0</v>
      </c>
      <c r="G282" s="21">
        <v>0</v>
      </c>
      <c r="H282" s="21">
        <f t="shared" si="12"/>
        <v>0</v>
      </c>
      <c r="I282" s="21">
        <v>0</v>
      </c>
      <c r="J282" s="21">
        <v>0</v>
      </c>
      <c r="K282" s="21">
        <v>0</v>
      </c>
      <c r="L282" s="21">
        <v>0</v>
      </c>
      <c r="M282" s="21">
        <v>0</v>
      </c>
      <c r="N282" s="21">
        <v>270889345</v>
      </c>
      <c r="O282" s="21">
        <v>0</v>
      </c>
      <c r="P282" s="21">
        <v>0</v>
      </c>
      <c r="Q282" s="22">
        <f t="shared" si="15"/>
        <v>270889345</v>
      </c>
    </row>
    <row r="283" spans="2:17" outlineLevel="2" x14ac:dyDescent="0.25">
      <c r="B283" s="19" t="s">
        <v>35</v>
      </c>
      <c r="C283" s="87">
        <v>817001773</v>
      </c>
      <c r="D283" s="20" t="s">
        <v>314</v>
      </c>
      <c r="E283" s="21">
        <v>222</v>
      </c>
      <c r="F283" s="21">
        <v>0</v>
      </c>
      <c r="G283" s="21">
        <v>21570102</v>
      </c>
      <c r="H283" s="21">
        <f t="shared" si="12"/>
        <v>21570102</v>
      </c>
      <c r="I283" s="21">
        <v>0</v>
      </c>
      <c r="J283" s="21">
        <v>53637241</v>
      </c>
      <c r="K283" s="21">
        <v>4917551</v>
      </c>
      <c r="L283" s="21">
        <v>31468291</v>
      </c>
      <c r="M283" s="21">
        <v>170393268</v>
      </c>
      <c r="N283" s="21">
        <v>112456781</v>
      </c>
      <c r="O283" s="21">
        <v>-26818622</v>
      </c>
      <c r="P283" s="21">
        <v>-552871</v>
      </c>
      <c r="Q283" s="22">
        <f t="shared" si="15"/>
        <v>367071741</v>
      </c>
    </row>
    <row r="284" spans="2:17" outlineLevel="2" x14ac:dyDescent="0.25">
      <c r="B284" s="19" t="s">
        <v>35</v>
      </c>
      <c r="C284" s="87">
        <v>824001398</v>
      </c>
      <c r="D284" s="20" t="s">
        <v>315</v>
      </c>
      <c r="E284" s="21">
        <v>223</v>
      </c>
      <c r="F284" s="21">
        <v>0</v>
      </c>
      <c r="G284" s="21">
        <v>2800780</v>
      </c>
      <c r="H284" s="21">
        <f t="shared" si="12"/>
        <v>2800780</v>
      </c>
      <c r="I284" s="21">
        <v>29407230</v>
      </c>
      <c r="J284" s="21">
        <v>7364367</v>
      </c>
      <c r="K284" s="21">
        <v>7520716</v>
      </c>
      <c r="L284" s="21">
        <v>17256021</v>
      </c>
      <c r="M284" s="21">
        <v>18118678</v>
      </c>
      <c r="N284" s="21">
        <v>96490742</v>
      </c>
      <c r="O284" s="21">
        <v>0</v>
      </c>
      <c r="P284" s="21">
        <v>-40701707</v>
      </c>
      <c r="Q284" s="22">
        <f t="shared" si="15"/>
        <v>138256827</v>
      </c>
    </row>
    <row r="285" spans="2:17" outlineLevel="2" x14ac:dyDescent="0.25">
      <c r="B285" s="19" t="s">
        <v>35</v>
      </c>
      <c r="C285" s="87">
        <v>830003564</v>
      </c>
      <c r="D285" s="20" t="s">
        <v>147</v>
      </c>
      <c r="E285" s="21">
        <v>4104</v>
      </c>
      <c r="F285" s="21">
        <v>5052029.45</v>
      </c>
      <c r="G285" s="21">
        <v>1000919055</v>
      </c>
      <c r="H285" s="21">
        <f t="shared" ref="H285:H305" si="16">+F285+G285</f>
        <v>1005971084.45</v>
      </c>
      <c r="I285" s="21">
        <v>1073687114</v>
      </c>
      <c r="J285" s="21">
        <v>691697794</v>
      </c>
      <c r="K285" s="21">
        <v>413921457</v>
      </c>
      <c r="L285" s="21">
        <v>334237009</v>
      </c>
      <c r="M285" s="21">
        <v>687737222</v>
      </c>
      <c r="N285" s="21">
        <v>392648555.28000003</v>
      </c>
      <c r="O285" s="21">
        <v>0</v>
      </c>
      <c r="P285" s="21">
        <v>0</v>
      </c>
      <c r="Q285" s="22">
        <f t="shared" si="15"/>
        <v>4599900235.7299995</v>
      </c>
    </row>
    <row r="286" spans="2:17" outlineLevel="2" x14ac:dyDescent="0.25">
      <c r="B286" s="19" t="s">
        <v>35</v>
      </c>
      <c r="C286" s="87">
        <v>830113831</v>
      </c>
      <c r="D286" s="20" t="s">
        <v>149</v>
      </c>
      <c r="E286" s="21">
        <v>368</v>
      </c>
      <c r="F286" s="21">
        <v>874078</v>
      </c>
      <c r="G286" s="21">
        <v>74452631</v>
      </c>
      <c r="H286" s="21">
        <f t="shared" si="16"/>
        <v>75326709</v>
      </c>
      <c r="I286" s="21">
        <v>21320356</v>
      </c>
      <c r="J286" s="21">
        <v>19919734</v>
      </c>
      <c r="K286" s="21">
        <v>22521037</v>
      </c>
      <c r="L286" s="21">
        <v>17513684</v>
      </c>
      <c r="M286" s="21">
        <v>2848533</v>
      </c>
      <c r="N286" s="21">
        <v>165979925.16</v>
      </c>
      <c r="O286" s="21">
        <v>-1322592</v>
      </c>
      <c r="P286" s="21">
        <v>0</v>
      </c>
      <c r="Q286" s="22">
        <f t="shared" si="15"/>
        <v>324107386.15999997</v>
      </c>
    </row>
    <row r="287" spans="2:17" outlineLevel="2" x14ac:dyDescent="0.25">
      <c r="B287" s="19" t="s">
        <v>35</v>
      </c>
      <c r="C287" s="87">
        <v>837000084</v>
      </c>
      <c r="D287" s="20" t="s">
        <v>150</v>
      </c>
      <c r="E287" s="21">
        <v>455</v>
      </c>
      <c r="F287" s="21">
        <v>152997.57</v>
      </c>
      <c r="G287" s="21">
        <v>50787223</v>
      </c>
      <c r="H287" s="21">
        <f t="shared" si="16"/>
        <v>50940220.57</v>
      </c>
      <c r="I287" s="21">
        <v>8404825</v>
      </c>
      <c r="J287" s="21">
        <v>1736111</v>
      </c>
      <c r="K287" s="21">
        <v>16821007</v>
      </c>
      <c r="L287" s="21">
        <v>10169604</v>
      </c>
      <c r="M287" s="21">
        <v>49999066</v>
      </c>
      <c r="N287" s="21">
        <v>158191667.30000001</v>
      </c>
      <c r="O287" s="21">
        <v>0</v>
      </c>
      <c r="P287" s="21">
        <v>0</v>
      </c>
      <c r="Q287" s="22">
        <f t="shared" si="15"/>
        <v>296262500.87</v>
      </c>
    </row>
    <row r="288" spans="2:17" outlineLevel="2" x14ac:dyDescent="0.25">
      <c r="B288" s="19" t="s">
        <v>35</v>
      </c>
      <c r="C288" s="87">
        <v>839000495</v>
      </c>
      <c r="D288" s="20" t="s">
        <v>316</v>
      </c>
      <c r="E288" s="21">
        <v>19</v>
      </c>
      <c r="F288" s="21">
        <v>0</v>
      </c>
      <c r="G288" s="21">
        <v>19753522</v>
      </c>
      <c r="H288" s="21">
        <f t="shared" si="16"/>
        <v>19753522</v>
      </c>
      <c r="I288" s="21">
        <v>0</v>
      </c>
      <c r="J288" s="21">
        <v>0</v>
      </c>
      <c r="K288" s="21">
        <v>1400859</v>
      </c>
      <c r="L288" s="21">
        <v>152600</v>
      </c>
      <c r="M288" s="21">
        <v>236896.5</v>
      </c>
      <c r="N288" s="21">
        <v>0</v>
      </c>
      <c r="O288" s="21">
        <v>0</v>
      </c>
      <c r="P288" s="21">
        <v>0</v>
      </c>
      <c r="Q288" s="22">
        <f t="shared" si="15"/>
        <v>21543877.5</v>
      </c>
    </row>
    <row r="289" spans="2:17" outlineLevel="2" x14ac:dyDescent="0.25">
      <c r="B289" s="19" t="s">
        <v>35</v>
      </c>
      <c r="C289" s="87">
        <v>860066942</v>
      </c>
      <c r="D289" s="20" t="s">
        <v>151</v>
      </c>
      <c r="E289" s="21">
        <v>1320</v>
      </c>
      <c r="F289" s="21">
        <v>109330477.69</v>
      </c>
      <c r="G289" s="21">
        <v>491641743</v>
      </c>
      <c r="H289" s="21">
        <f t="shared" si="16"/>
        <v>600972220.69000006</v>
      </c>
      <c r="I289" s="21">
        <v>449919056</v>
      </c>
      <c r="J289" s="21">
        <v>251527238</v>
      </c>
      <c r="K289" s="21">
        <v>12256625</v>
      </c>
      <c r="L289" s="21">
        <v>36271671</v>
      </c>
      <c r="M289" s="21">
        <v>42341559</v>
      </c>
      <c r="N289" s="21">
        <v>142175437</v>
      </c>
      <c r="O289" s="21">
        <v>0</v>
      </c>
      <c r="P289" s="21">
        <v>0</v>
      </c>
      <c r="Q289" s="22">
        <f t="shared" si="15"/>
        <v>1535463806.6900001</v>
      </c>
    </row>
    <row r="290" spans="2:17" outlineLevel="2" x14ac:dyDescent="0.25">
      <c r="B290" s="19" t="s">
        <v>35</v>
      </c>
      <c r="C290" s="87">
        <v>890102044</v>
      </c>
      <c r="D290" s="20" t="s">
        <v>152</v>
      </c>
      <c r="E290" s="21">
        <v>183</v>
      </c>
      <c r="F290" s="21">
        <v>283019.68</v>
      </c>
      <c r="G290" s="21">
        <v>0</v>
      </c>
      <c r="H290" s="21">
        <f t="shared" si="16"/>
        <v>283019.68</v>
      </c>
      <c r="I290" s="21">
        <v>0</v>
      </c>
      <c r="J290" s="21">
        <v>0</v>
      </c>
      <c r="K290" s="21">
        <v>0</v>
      </c>
      <c r="L290" s="21">
        <v>0</v>
      </c>
      <c r="M290" s="21">
        <v>4924792</v>
      </c>
      <c r="N290" s="21">
        <v>168903763</v>
      </c>
      <c r="O290" s="21">
        <v>0</v>
      </c>
      <c r="P290" s="21">
        <v>0</v>
      </c>
      <c r="Q290" s="22">
        <f t="shared" si="15"/>
        <v>174111574.68000001</v>
      </c>
    </row>
    <row r="291" spans="2:17" outlineLevel="2" x14ac:dyDescent="0.25">
      <c r="B291" s="19" t="s">
        <v>35</v>
      </c>
      <c r="C291" s="87">
        <v>890303093</v>
      </c>
      <c r="D291" s="20" t="s">
        <v>154</v>
      </c>
      <c r="E291" s="21">
        <v>24</v>
      </c>
      <c r="F291" s="21">
        <v>0</v>
      </c>
      <c r="G291" s="21">
        <v>1586399</v>
      </c>
      <c r="H291" s="21">
        <f t="shared" si="16"/>
        <v>1586399</v>
      </c>
      <c r="I291" s="21">
        <v>0</v>
      </c>
      <c r="J291" s="21">
        <v>0</v>
      </c>
      <c r="K291" s="21">
        <v>531300</v>
      </c>
      <c r="L291" s="21">
        <v>0</v>
      </c>
      <c r="M291" s="21">
        <v>2074615</v>
      </c>
      <c r="N291" s="21">
        <v>16107600</v>
      </c>
      <c r="O291" s="21">
        <v>0</v>
      </c>
      <c r="P291" s="21">
        <v>0</v>
      </c>
      <c r="Q291" s="22">
        <f t="shared" si="15"/>
        <v>20299914</v>
      </c>
    </row>
    <row r="292" spans="2:17" outlineLevel="2" x14ac:dyDescent="0.25">
      <c r="B292" s="19" t="s">
        <v>35</v>
      </c>
      <c r="C292" s="87">
        <v>890500675</v>
      </c>
      <c r="D292" s="20" t="s">
        <v>317</v>
      </c>
      <c r="E292" s="21">
        <v>52</v>
      </c>
      <c r="F292" s="21">
        <v>10844613</v>
      </c>
      <c r="G292" s="21">
        <v>760695</v>
      </c>
      <c r="H292" s="21">
        <f t="shared" si="16"/>
        <v>11605308</v>
      </c>
      <c r="I292" s="21">
        <v>392787</v>
      </c>
      <c r="J292" s="21">
        <v>3399596</v>
      </c>
      <c r="K292" s="21">
        <v>7481110</v>
      </c>
      <c r="L292" s="21">
        <v>30903870</v>
      </c>
      <c r="M292" s="21">
        <v>114274</v>
      </c>
      <c r="N292" s="21">
        <v>10570875</v>
      </c>
      <c r="O292" s="21">
        <v>0</v>
      </c>
      <c r="P292" s="21">
        <v>0</v>
      </c>
      <c r="Q292" s="22">
        <f>SUM(H292:P292)</f>
        <v>64467820</v>
      </c>
    </row>
    <row r="293" spans="2:17" outlineLevel="2" x14ac:dyDescent="0.25">
      <c r="B293" s="19" t="s">
        <v>35</v>
      </c>
      <c r="C293" s="87">
        <v>891600091</v>
      </c>
      <c r="D293" s="20" t="s">
        <v>155</v>
      </c>
      <c r="E293" s="21">
        <v>195</v>
      </c>
      <c r="F293" s="21">
        <v>0</v>
      </c>
      <c r="G293" s="21">
        <v>13153868</v>
      </c>
      <c r="H293" s="21">
        <f t="shared" si="16"/>
        <v>13153868</v>
      </c>
      <c r="I293" s="21">
        <v>211232</v>
      </c>
      <c r="J293" s="21">
        <v>16241094</v>
      </c>
      <c r="K293" s="21">
        <v>723000</v>
      </c>
      <c r="L293" s="21">
        <v>6376600</v>
      </c>
      <c r="M293" s="21">
        <v>38216161</v>
      </c>
      <c r="N293" s="21">
        <v>239896858</v>
      </c>
      <c r="O293" s="21">
        <v>0</v>
      </c>
      <c r="P293" s="21">
        <v>0</v>
      </c>
      <c r="Q293" s="22">
        <f t="shared" ref="Q293:Q305" si="17">SUM(H293:P293)</f>
        <v>314818813</v>
      </c>
    </row>
    <row r="294" spans="2:17" outlineLevel="2" x14ac:dyDescent="0.25">
      <c r="B294" s="19" t="s">
        <v>35</v>
      </c>
      <c r="C294" s="87">
        <v>891856000</v>
      </c>
      <c r="D294" s="20" t="s">
        <v>156</v>
      </c>
      <c r="E294" s="21">
        <v>658</v>
      </c>
      <c r="F294" s="21">
        <v>64239869.689999998</v>
      </c>
      <c r="G294" s="21">
        <v>18771733</v>
      </c>
      <c r="H294" s="21">
        <f t="shared" si="16"/>
        <v>83011602.689999998</v>
      </c>
      <c r="I294" s="21">
        <v>5579672</v>
      </c>
      <c r="J294" s="21">
        <v>109908473</v>
      </c>
      <c r="K294" s="21">
        <v>88546512</v>
      </c>
      <c r="L294" s="21">
        <v>438200598</v>
      </c>
      <c r="M294" s="21">
        <v>326601913</v>
      </c>
      <c r="N294" s="21">
        <v>503518879</v>
      </c>
      <c r="O294" s="21">
        <v>-4467794</v>
      </c>
      <c r="P294" s="21">
        <v>0</v>
      </c>
      <c r="Q294" s="22">
        <f t="shared" si="17"/>
        <v>1550899855.6900001</v>
      </c>
    </row>
    <row r="295" spans="2:17" outlineLevel="2" x14ac:dyDescent="0.25">
      <c r="B295" s="19" t="s">
        <v>35</v>
      </c>
      <c r="C295" s="87">
        <v>900156264</v>
      </c>
      <c r="D295" s="20" t="s">
        <v>157</v>
      </c>
      <c r="E295" s="21">
        <v>5608</v>
      </c>
      <c r="F295" s="21">
        <v>74289392.849999994</v>
      </c>
      <c r="G295" s="21">
        <v>736802746</v>
      </c>
      <c r="H295" s="21">
        <f t="shared" si="16"/>
        <v>811092138.85000002</v>
      </c>
      <c r="I295" s="21">
        <v>908086644</v>
      </c>
      <c r="J295" s="21">
        <v>832332991</v>
      </c>
      <c r="K295" s="21">
        <v>356086784</v>
      </c>
      <c r="L295" s="21">
        <v>815275411</v>
      </c>
      <c r="M295" s="21">
        <v>1962818058</v>
      </c>
      <c r="N295" s="21">
        <v>230293218.80000001</v>
      </c>
      <c r="O295" s="21">
        <v>-318775171</v>
      </c>
      <c r="P295" s="21">
        <v>-354582469</v>
      </c>
      <c r="Q295" s="22">
        <f t="shared" si="17"/>
        <v>5242627605.6500006</v>
      </c>
    </row>
    <row r="296" spans="2:17" outlineLevel="2" x14ac:dyDescent="0.25">
      <c r="B296" s="19" t="s">
        <v>35</v>
      </c>
      <c r="C296" s="87">
        <v>900226715</v>
      </c>
      <c r="D296" s="20" t="s">
        <v>138</v>
      </c>
      <c r="E296" s="21">
        <v>21448</v>
      </c>
      <c r="F296" s="21">
        <v>182691868.86000001</v>
      </c>
      <c r="G296" s="21">
        <v>989598263</v>
      </c>
      <c r="H296" s="21">
        <f t="shared" si="16"/>
        <v>1172290131.8600001</v>
      </c>
      <c r="I296" s="21">
        <v>876262653</v>
      </c>
      <c r="J296" s="21">
        <v>981051764</v>
      </c>
      <c r="K296" s="21">
        <v>866939390</v>
      </c>
      <c r="L296" s="21">
        <v>2349342874</v>
      </c>
      <c r="M296" s="21">
        <v>3353660510</v>
      </c>
      <c r="N296" s="21">
        <v>225450915.22999999</v>
      </c>
      <c r="O296" s="21">
        <v>-462710939</v>
      </c>
      <c r="P296" s="21">
        <v>0</v>
      </c>
      <c r="Q296" s="22">
        <f t="shared" si="17"/>
        <v>9362287299.0900002</v>
      </c>
    </row>
    <row r="297" spans="2:17" outlineLevel="2" x14ac:dyDescent="0.25">
      <c r="B297" s="19" t="s">
        <v>35</v>
      </c>
      <c r="C297" s="87">
        <v>900298372</v>
      </c>
      <c r="D297" s="20" t="s">
        <v>159</v>
      </c>
      <c r="E297" s="21">
        <v>174493</v>
      </c>
      <c r="F297" s="21">
        <v>3392267029.48</v>
      </c>
      <c r="G297" s="21">
        <v>20769472684</v>
      </c>
      <c r="H297" s="21">
        <f t="shared" si="16"/>
        <v>24161739713.48</v>
      </c>
      <c r="I297" s="21">
        <v>2632938382</v>
      </c>
      <c r="J297" s="21">
        <v>2403577722</v>
      </c>
      <c r="K297" s="21">
        <v>2484529901</v>
      </c>
      <c r="L297" s="21">
        <v>4764580295.3999996</v>
      </c>
      <c r="M297" s="21">
        <v>1802065411</v>
      </c>
      <c r="N297" s="21">
        <v>1033708967</v>
      </c>
      <c r="O297" s="21">
        <v>-456209671</v>
      </c>
      <c r="P297" s="21">
        <v>-9918623537.3199997</v>
      </c>
      <c r="Q297" s="22">
        <f t="shared" si="17"/>
        <v>28908307183.559998</v>
      </c>
    </row>
    <row r="298" spans="2:17" outlineLevel="2" x14ac:dyDescent="0.25">
      <c r="B298" s="19" t="s">
        <v>35</v>
      </c>
      <c r="C298" s="87">
        <v>900604350</v>
      </c>
      <c r="D298" s="20" t="s">
        <v>160</v>
      </c>
      <c r="E298" s="21">
        <v>400</v>
      </c>
      <c r="F298" s="21">
        <v>10777071.050000001</v>
      </c>
      <c r="G298" s="21">
        <v>32869848</v>
      </c>
      <c r="H298" s="21">
        <f t="shared" si="16"/>
        <v>43646919.049999997</v>
      </c>
      <c r="I298" s="21">
        <v>146653013</v>
      </c>
      <c r="J298" s="21">
        <v>250049</v>
      </c>
      <c r="K298" s="21">
        <v>2374680</v>
      </c>
      <c r="L298" s="21">
        <v>50943694</v>
      </c>
      <c r="M298" s="21">
        <v>216831070</v>
      </c>
      <c r="N298" s="21">
        <v>316000507.19999999</v>
      </c>
      <c r="O298" s="21">
        <v>0</v>
      </c>
      <c r="P298" s="21">
        <v>0</v>
      </c>
      <c r="Q298" s="22">
        <f t="shared" si="17"/>
        <v>776699932.25</v>
      </c>
    </row>
    <row r="299" spans="2:17" outlineLevel="2" x14ac:dyDescent="0.25">
      <c r="B299" s="19" t="s">
        <v>35</v>
      </c>
      <c r="C299" s="87">
        <v>900914254</v>
      </c>
      <c r="D299" s="20" t="s">
        <v>318</v>
      </c>
      <c r="E299" s="21">
        <v>2</v>
      </c>
      <c r="F299" s="21">
        <v>439887</v>
      </c>
      <c r="G299" s="21">
        <v>0</v>
      </c>
      <c r="H299" s="21">
        <f t="shared" si="16"/>
        <v>439887</v>
      </c>
      <c r="I299" s="21">
        <v>0</v>
      </c>
      <c r="J299" s="21">
        <v>0</v>
      </c>
      <c r="K299" s="21">
        <v>0</v>
      </c>
      <c r="L299" s="21">
        <v>0</v>
      </c>
      <c r="M299" s="21">
        <v>2263752</v>
      </c>
      <c r="N299" s="21">
        <v>57800</v>
      </c>
      <c r="O299" s="21">
        <v>0</v>
      </c>
      <c r="P299" s="21">
        <v>0</v>
      </c>
      <c r="Q299" s="22">
        <f t="shared" si="17"/>
        <v>2761439</v>
      </c>
    </row>
    <row r="300" spans="2:17" outlineLevel="2" x14ac:dyDescent="0.25">
      <c r="B300" s="19" t="s">
        <v>35</v>
      </c>
      <c r="C300" s="87">
        <v>900935126</v>
      </c>
      <c r="D300" s="20" t="s">
        <v>161</v>
      </c>
      <c r="E300" s="21">
        <v>2170</v>
      </c>
      <c r="F300" s="21">
        <v>6692918</v>
      </c>
      <c r="G300" s="21">
        <v>145258911</v>
      </c>
      <c r="H300" s="21">
        <f t="shared" si="16"/>
        <v>151951829</v>
      </c>
      <c r="I300" s="21">
        <v>237587581</v>
      </c>
      <c r="J300" s="21">
        <v>823301429</v>
      </c>
      <c r="K300" s="21">
        <v>336915805</v>
      </c>
      <c r="L300" s="21">
        <v>551267498</v>
      </c>
      <c r="M300" s="21">
        <v>436861212</v>
      </c>
      <c r="N300" s="21">
        <v>276417738.39999998</v>
      </c>
      <c r="O300" s="21">
        <v>0</v>
      </c>
      <c r="P300" s="21">
        <v>-1193179050</v>
      </c>
      <c r="Q300" s="22">
        <f t="shared" si="17"/>
        <v>1621124042.4000001</v>
      </c>
    </row>
    <row r="301" spans="2:17" outlineLevel="2" x14ac:dyDescent="0.25">
      <c r="B301" s="19" t="s">
        <v>35</v>
      </c>
      <c r="C301" s="87">
        <v>901021565</v>
      </c>
      <c r="D301" s="20" t="s">
        <v>162</v>
      </c>
      <c r="E301" s="21">
        <v>1023</v>
      </c>
      <c r="F301" s="21">
        <v>3665670</v>
      </c>
      <c r="G301" s="21">
        <v>101259355</v>
      </c>
      <c r="H301" s="21">
        <f t="shared" si="16"/>
        <v>104925025</v>
      </c>
      <c r="I301" s="21">
        <v>16804612</v>
      </c>
      <c r="J301" s="21">
        <v>42270503</v>
      </c>
      <c r="K301" s="21">
        <v>20107876</v>
      </c>
      <c r="L301" s="21">
        <v>55590266</v>
      </c>
      <c r="M301" s="21">
        <v>173891339</v>
      </c>
      <c r="N301" s="21">
        <v>1004188238</v>
      </c>
      <c r="O301" s="21">
        <v>0</v>
      </c>
      <c r="P301" s="21">
        <v>-26047355</v>
      </c>
      <c r="Q301" s="22">
        <f t="shared" si="17"/>
        <v>1391730504</v>
      </c>
    </row>
    <row r="302" spans="2:17" outlineLevel="2" x14ac:dyDescent="0.25">
      <c r="B302" s="19" t="s">
        <v>35</v>
      </c>
      <c r="C302" s="87">
        <v>901543211</v>
      </c>
      <c r="D302" s="20" t="s">
        <v>163</v>
      </c>
      <c r="E302" s="21">
        <v>2086</v>
      </c>
      <c r="F302" s="21">
        <v>93512497.400000006</v>
      </c>
      <c r="G302" s="21">
        <v>302078384</v>
      </c>
      <c r="H302" s="21">
        <f t="shared" si="16"/>
        <v>395590881.39999998</v>
      </c>
      <c r="I302" s="21">
        <v>150905603</v>
      </c>
      <c r="J302" s="21">
        <v>279000190</v>
      </c>
      <c r="K302" s="21">
        <v>368891055</v>
      </c>
      <c r="L302" s="21">
        <v>271313723</v>
      </c>
      <c r="M302" s="21">
        <v>758828896.13</v>
      </c>
      <c r="N302" s="21">
        <v>2824462.0300000003</v>
      </c>
      <c r="O302" s="21">
        <v>-8607839</v>
      </c>
      <c r="P302" s="21">
        <v>0</v>
      </c>
      <c r="Q302" s="22">
        <f t="shared" si="17"/>
        <v>2218746971.5600004</v>
      </c>
    </row>
    <row r="303" spans="2:17" outlineLevel="2" x14ac:dyDescent="0.25">
      <c r="B303" s="19" t="s">
        <v>35</v>
      </c>
      <c r="C303" s="87">
        <v>901543761</v>
      </c>
      <c r="D303" s="20" t="s">
        <v>164</v>
      </c>
      <c r="E303" s="21">
        <v>214</v>
      </c>
      <c r="F303" s="21">
        <v>72774457</v>
      </c>
      <c r="G303" s="21">
        <v>5297212</v>
      </c>
      <c r="H303" s="21">
        <f t="shared" si="16"/>
        <v>78071669</v>
      </c>
      <c r="I303" s="21">
        <v>11803945</v>
      </c>
      <c r="J303" s="21">
        <v>0</v>
      </c>
      <c r="K303" s="21">
        <v>951076</v>
      </c>
      <c r="L303" s="21">
        <v>9506253</v>
      </c>
      <c r="M303" s="21">
        <v>115475095</v>
      </c>
      <c r="N303" s="21">
        <v>22626567</v>
      </c>
      <c r="O303" s="21">
        <v>0</v>
      </c>
      <c r="P303" s="21">
        <v>0</v>
      </c>
      <c r="Q303" s="22">
        <f t="shared" si="17"/>
        <v>238434605</v>
      </c>
    </row>
    <row r="304" spans="2:17" outlineLevel="2" x14ac:dyDescent="0.25">
      <c r="B304" s="19" t="s">
        <v>35</v>
      </c>
      <c r="C304" s="87">
        <v>1074831762</v>
      </c>
      <c r="D304" s="20" t="s">
        <v>94</v>
      </c>
      <c r="E304" s="21">
        <v>0</v>
      </c>
      <c r="F304" s="21">
        <v>59719.5</v>
      </c>
      <c r="G304" s="21">
        <v>0</v>
      </c>
      <c r="H304" s="21">
        <f t="shared" si="16"/>
        <v>59719.5</v>
      </c>
      <c r="I304" s="21">
        <v>0</v>
      </c>
      <c r="J304" s="21">
        <v>0</v>
      </c>
      <c r="K304" s="21">
        <v>0</v>
      </c>
      <c r="L304" s="21">
        <v>0</v>
      </c>
      <c r="M304" s="21">
        <v>0</v>
      </c>
      <c r="N304" s="21">
        <v>0</v>
      </c>
      <c r="O304" s="21">
        <v>0</v>
      </c>
      <c r="P304" s="21">
        <v>0</v>
      </c>
      <c r="Q304" s="22">
        <f t="shared" si="17"/>
        <v>59719.5</v>
      </c>
    </row>
    <row r="305" spans="2:19" ht="12" outlineLevel="2" thickBot="1" x14ac:dyDescent="0.3">
      <c r="B305" s="19" t="s">
        <v>35</v>
      </c>
      <c r="C305" s="87">
        <v>1245082318</v>
      </c>
      <c r="D305" s="20" t="s">
        <v>319</v>
      </c>
      <c r="E305" s="21">
        <v>0</v>
      </c>
      <c r="F305" s="21">
        <v>14581549.800000001</v>
      </c>
      <c r="G305" s="21">
        <v>0</v>
      </c>
      <c r="H305" s="21">
        <f t="shared" si="16"/>
        <v>14581549.800000001</v>
      </c>
      <c r="I305" s="21">
        <v>0</v>
      </c>
      <c r="J305" s="21">
        <v>0</v>
      </c>
      <c r="K305" s="21">
        <v>0</v>
      </c>
      <c r="L305" s="21">
        <v>0</v>
      </c>
      <c r="M305" s="21">
        <v>0</v>
      </c>
      <c r="N305" s="21">
        <v>0</v>
      </c>
      <c r="O305" s="21">
        <v>0</v>
      </c>
      <c r="P305" s="21">
        <v>0</v>
      </c>
      <c r="Q305" s="22">
        <f t="shared" si="17"/>
        <v>14581549.800000001</v>
      </c>
    </row>
    <row r="306" spans="2:19" ht="12" outlineLevel="1" thickBot="1" x14ac:dyDescent="0.3">
      <c r="B306" s="25" t="s">
        <v>59</v>
      </c>
      <c r="C306" s="99"/>
      <c r="D306" s="100"/>
      <c r="E306" s="46">
        <f>SUBTOTAL(9,E274:E305)</f>
        <v>221234</v>
      </c>
      <c r="F306" s="46">
        <f>SUBTOTAL(9,F274:F305)</f>
        <v>4187042475.3800006</v>
      </c>
      <c r="G306" s="46">
        <f>SUBTOTAL(9,G274:G305)</f>
        <v>26299445989</v>
      </c>
      <c r="H306" s="46">
        <f>SUBTOTAL(9,H274:H305)</f>
        <v>30486488464.379997</v>
      </c>
      <c r="I306" s="46">
        <f>SUBTOTAL(9,I274:I305)</f>
        <v>7399909873</v>
      </c>
      <c r="J306" s="46">
        <f>SUBTOTAL(9,J274:J305)</f>
        <v>7495654578</v>
      </c>
      <c r="K306" s="46">
        <f>SUBTOTAL(9,K274:K305)</f>
        <v>5912919279</v>
      </c>
      <c r="L306" s="46">
        <f>SUBTOTAL(9,L274:L305)</f>
        <v>10669064164.4</v>
      </c>
      <c r="M306" s="46">
        <f>SUBTOTAL(9,M274:M305)</f>
        <v>10693754489.629999</v>
      </c>
      <c r="N306" s="46">
        <f>SUBTOTAL(9,N274:N305)</f>
        <v>6197063459.9699993</v>
      </c>
      <c r="O306" s="46">
        <f>SUBTOTAL(9,O274:O305)</f>
        <v>-2417959484.5</v>
      </c>
      <c r="P306" s="46">
        <f>SUBTOTAL(9,P274:P305)</f>
        <v>-11817900276.32</v>
      </c>
      <c r="Q306" s="47">
        <f>SUBTOTAL(9,Q274:Q305)</f>
        <v>64618994547.560005</v>
      </c>
    </row>
    <row r="307" spans="2:19" ht="12" thickBot="1" x14ac:dyDescent="0.3">
      <c r="B307" s="25" t="s">
        <v>64</v>
      </c>
      <c r="C307" s="99"/>
      <c r="D307" s="100"/>
      <c r="E307" s="46">
        <f>SUBTOTAL(9,E7:E305)</f>
        <v>388316</v>
      </c>
      <c r="F307" s="46">
        <f>SUBTOTAL(9,F7:F305)</f>
        <v>5608294855.8800011</v>
      </c>
      <c r="G307" s="46">
        <f>SUBTOTAL(9,G7:G305)</f>
        <v>40105758796</v>
      </c>
      <c r="H307" s="46">
        <f>SUBTOTAL(9,H7:H305)</f>
        <v>45714053651.880005</v>
      </c>
      <c r="I307" s="46">
        <f>SUBTOTAL(9,I7:I305)</f>
        <v>13036841450.65</v>
      </c>
      <c r="J307" s="46">
        <f>SUBTOTAL(9,J7:J305)</f>
        <v>11990803039.049999</v>
      </c>
      <c r="K307" s="46">
        <f>SUBTOTAL(9,K7:K305)</f>
        <v>11016195243.700001</v>
      </c>
      <c r="L307" s="46">
        <f>SUBTOTAL(9,L7:L305)</f>
        <v>19235775029.879997</v>
      </c>
      <c r="M307" s="46">
        <f>SUBTOTAL(9,M7:M305)</f>
        <v>25250970507.330002</v>
      </c>
      <c r="N307" s="46">
        <f>SUBTOTAL(9,N7:N305)</f>
        <v>127246345824.12006</v>
      </c>
      <c r="O307" s="46">
        <f>SUBTOTAL(9,O7:O305)</f>
        <v>-2424332592.75</v>
      </c>
      <c r="P307" s="46">
        <f>SUBTOTAL(9,P7:P305)</f>
        <v>-16557948036.309999</v>
      </c>
      <c r="Q307" s="47">
        <f>SUBTOTAL(9,Q7:Q305)</f>
        <v>234508704117.54999</v>
      </c>
    </row>
    <row r="308" spans="2:19" x14ac:dyDescent="0.25">
      <c r="B308" s="14"/>
      <c r="C308" s="89"/>
      <c r="D308" s="26"/>
      <c r="E308" s="27"/>
      <c r="F308" s="27"/>
      <c r="G308" s="27"/>
      <c r="H308" s="27"/>
      <c r="K308" s="27"/>
      <c r="L308" s="27"/>
      <c r="M308" s="27"/>
      <c r="N308" s="27"/>
      <c r="O308" s="27"/>
      <c r="P308" s="27"/>
      <c r="Q308" s="27"/>
      <c r="S308" s="45"/>
    </row>
    <row r="309" spans="2:19" x14ac:dyDescent="0.25">
      <c r="B309" s="14"/>
      <c r="C309" s="89"/>
      <c r="D309" s="26"/>
      <c r="E309" s="27"/>
      <c r="F309" s="27"/>
      <c r="G309" s="27"/>
      <c r="H309" s="27"/>
      <c r="K309" s="27"/>
      <c r="L309" s="27"/>
      <c r="M309" s="27"/>
      <c r="N309" s="27"/>
      <c r="O309" s="27"/>
      <c r="P309" s="27"/>
      <c r="Q309" s="27"/>
      <c r="S309" s="45"/>
    </row>
    <row r="310" spans="2:19" x14ac:dyDescent="0.25">
      <c r="B310" s="14" t="s">
        <v>69</v>
      </c>
      <c r="C310" s="89"/>
      <c r="D310" s="26"/>
      <c r="E310" s="27"/>
      <c r="F310" s="27"/>
      <c r="G310" s="27"/>
      <c r="H310" s="27"/>
      <c r="K310" s="27"/>
      <c r="L310" s="27"/>
      <c r="M310" s="27"/>
      <c r="N310" s="27"/>
      <c r="O310" s="27"/>
      <c r="P310" s="27"/>
      <c r="Q310" s="27"/>
    </row>
    <row r="311" spans="2:19" ht="12" thickBot="1" x14ac:dyDescent="0.3">
      <c r="B311" s="14"/>
      <c r="C311" s="89"/>
      <c r="D311" s="26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2:19" ht="23.25" thickBot="1" x14ac:dyDescent="0.3">
      <c r="B312" s="29" t="s">
        <v>70</v>
      </c>
      <c r="C312" s="90"/>
      <c r="D312" s="30"/>
      <c r="E312" s="10" t="s">
        <v>7</v>
      </c>
      <c r="F312" s="11" t="s">
        <v>8</v>
      </c>
      <c r="G312" s="11" t="s">
        <v>9</v>
      </c>
      <c r="H312" s="11" t="s">
        <v>10</v>
      </c>
      <c r="I312" s="12" t="s">
        <v>11</v>
      </c>
      <c r="J312" s="11" t="s">
        <v>12</v>
      </c>
      <c r="K312" s="11" t="s">
        <v>13</v>
      </c>
      <c r="L312" s="11" t="s">
        <v>14</v>
      </c>
      <c r="M312" s="11" t="s">
        <v>15</v>
      </c>
      <c r="N312" s="13" t="s">
        <v>16</v>
      </c>
      <c r="O312" s="11" t="s">
        <v>17</v>
      </c>
      <c r="P312" s="11" t="s">
        <v>18</v>
      </c>
      <c r="Q312" s="11" t="s">
        <v>54</v>
      </c>
    </row>
    <row r="313" spans="2:19" x14ac:dyDescent="0.25">
      <c r="B313" s="31" t="s">
        <v>71</v>
      </c>
      <c r="C313" s="91"/>
      <c r="D313" s="32"/>
      <c r="E313" s="33">
        <v>0</v>
      </c>
      <c r="F313" s="21">
        <v>0</v>
      </c>
      <c r="G313" s="21">
        <v>0</v>
      </c>
      <c r="H313" s="21">
        <v>0</v>
      </c>
      <c r="I313" s="21">
        <v>0</v>
      </c>
      <c r="J313" s="21">
        <v>0</v>
      </c>
      <c r="K313" s="21">
        <v>0</v>
      </c>
      <c r="L313" s="21">
        <v>0</v>
      </c>
      <c r="M313" s="21">
        <v>0</v>
      </c>
      <c r="N313" s="21">
        <v>0</v>
      </c>
      <c r="O313" s="21">
        <v>0</v>
      </c>
      <c r="P313" s="21">
        <v>0</v>
      </c>
      <c r="Q313" s="22">
        <f>SUM(H313:P313)</f>
        <v>0</v>
      </c>
    </row>
    <row r="314" spans="2:19" x14ac:dyDescent="0.25">
      <c r="B314" s="31" t="s">
        <v>72</v>
      </c>
      <c r="C314" s="91"/>
      <c r="D314" s="32"/>
      <c r="E314" s="33">
        <v>0</v>
      </c>
      <c r="F314" s="21">
        <v>0</v>
      </c>
      <c r="G314" s="21">
        <v>0</v>
      </c>
      <c r="H314" s="21">
        <v>0</v>
      </c>
      <c r="I314" s="21">
        <v>54393240.399999999</v>
      </c>
      <c r="J314" s="21">
        <v>0</v>
      </c>
      <c r="K314" s="21">
        <v>0</v>
      </c>
      <c r="L314" s="21">
        <v>0</v>
      </c>
      <c r="M314" s="21">
        <v>0</v>
      </c>
      <c r="N314" s="21">
        <v>0</v>
      </c>
      <c r="O314" s="21">
        <v>0</v>
      </c>
      <c r="P314" s="21">
        <v>0</v>
      </c>
      <c r="Q314" s="22">
        <f>SUM(H314:P314)</f>
        <v>54393240.399999999</v>
      </c>
    </row>
    <row r="315" spans="2:19" x14ac:dyDescent="0.25">
      <c r="B315" s="31" t="s">
        <v>73</v>
      </c>
      <c r="C315" s="91"/>
      <c r="D315" s="32"/>
      <c r="E315" s="33">
        <v>0</v>
      </c>
      <c r="F315" s="21">
        <v>0</v>
      </c>
      <c r="G315" s="21">
        <v>0</v>
      </c>
      <c r="H315" s="21">
        <v>0</v>
      </c>
      <c r="I315" s="21">
        <v>12620370.359999999</v>
      </c>
      <c r="J315" s="21">
        <v>0</v>
      </c>
      <c r="K315" s="21">
        <v>0</v>
      </c>
      <c r="L315" s="21">
        <v>0</v>
      </c>
      <c r="M315" s="21">
        <v>0</v>
      </c>
      <c r="N315" s="21">
        <v>0</v>
      </c>
      <c r="O315" s="21">
        <v>0</v>
      </c>
      <c r="P315" s="21">
        <v>0</v>
      </c>
      <c r="Q315" s="22">
        <f>SUM(H315:P315)</f>
        <v>12620370.359999999</v>
      </c>
    </row>
    <row r="316" spans="2:19" x14ac:dyDescent="0.25">
      <c r="B316" s="31" t="s">
        <v>74</v>
      </c>
      <c r="C316" s="91"/>
      <c r="D316" s="32"/>
      <c r="E316" s="33">
        <v>0</v>
      </c>
      <c r="F316" s="21">
        <v>0</v>
      </c>
      <c r="G316" s="21">
        <v>0</v>
      </c>
      <c r="H316" s="21">
        <v>0</v>
      </c>
      <c r="I316" s="21">
        <v>2366419594.9499998</v>
      </c>
      <c r="J316" s="21">
        <v>0</v>
      </c>
      <c r="K316" s="21">
        <v>0</v>
      </c>
      <c r="L316" s="21">
        <v>0</v>
      </c>
      <c r="M316" s="21">
        <v>0</v>
      </c>
      <c r="N316" s="21">
        <v>0</v>
      </c>
      <c r="O316" s="21">
        <v>0</v>
      </c>
      <c r="P316" s="21">
        <v>0</v>
      </c>
      <c r="Q316" s="22">
        <f>SUM(H316:P316)</f>
        <v>2366419594.9499998</v>
      </c>
    </row>
    <row r="317" spans="2:19" ht="12" thickBot="1" x14ac:dyDescent="0.3">
      <c r="B317" s="31" t="s">
        <v>75</v>
      </c>
      <c r="C317" s="91"/>
      <c r="D317" s="32"/>
      <c r="E317" s="33">
        <v>0</v>
      </c>
      <c r="F317" s="21">
        <v>0</v>
      </c>
      <c r="G317" s="21">
        <v>0</v>
      </c>
      <c r="H317" s="21">
        <v>0</v>
      </c>
      <c r="I317" s="21">
        <v>0</v>
      </c>
      <c r="J317" s="21">
        <v>0</v>
      </c>
      <c r="K317" s="21">
        <v>0</v>
      </c>
      <c r="L317" s="21">
        <v>0</v>
      </c>
      <c r="M317" s="21">
        <v>0</v>
      </c>
      <c r="N317" s="21">
        <v>4860131220.5599995</v>
      </c>
      <c r="O317" s="21">
        <v>0</v>
      </c>
      <c r="P317" s="21">
        <v>0</v>
      </c>
      <c r="Q317" s="22">
        <f>SUM(H317:P317)</f>
        <v>4860131220.5599995</v>
      </c>
    </row>
    <row r="318" spans="2:19" ht="12" thickBot="1" x14ac:dyDescent="0.3">
      <c r="B318" s="25" t="s">
        <v>76</v>
      </c>
      <c r="C318" s="92"/>
      <c r="D318" s="34"/>
      <c r="E318" s="35">
        <f t="shared" ref="E318:M318" si="18">SUM(E313:E317)</f>
        <v>0</v>
      </c>
      <c r="F318" s="35">
        <f t="shared" si="18"/>
        <v>0</v>
      </c>
      <c r="G318" s="35">
        <f t="shared" si="18"/>
        <v>0</v>
      </c>
      <c r="H318" s="35">
        <f t="shared" si="18"/>
        <v>0</v>
      </c>
      <c r="I318" s="35">
        <f t="shared" si="18"/>
        <v>2433433205.71</v>
      </c>
      <c r="J318" s="35">
        <f t="shared" si="18"/>
        <v>0</v>
      </c>
      <c r="K318" s="35">
        <f t="shared" si="18"/>
        <v>0</v>
      </c>
      <c r="L318" s="35">
        <f t="shared" si="18"/>
        <v>0</v>
      </c>
      <c r="M318" s="35">
        <f t="shared" si="18"/>
        <v>0</v>
      </c>
      <c r="N318" s="35">
        <f>SUM(N313:N317)</f>
        <v>4860131220.5599995</v>
      </c>
      <c r="O318" s="35">
        <f t="shared" ref="O318:P318" si="19">SUM(O313:O317)</f>
        <v>0</v>
      </c>
      <c r="P318" s="35">
        <f t="shared" si="19"/>
        <v>0</v>
      </c>
      <c r="Q318" s="36">
        <f>SUM(Q313:Q317)</f>
        <v>7293564426.2699995</v>
      </c>
    </row>
    <row r="319" spans="2:19" ht="12" thickBot="1" x14ac:dyDescent="0.3"/>
    <row r="320" spans="2:19" ht="12" thickBot="1" x14ac:dyDescent="0.3">
      <c r="B320" s="25" t="s">
        <v>77</v>
      </c>
      <c r="C320" s="94"/>
      <c r="D320" s="42"/>
      <c r="E320" s="43">
        <f>+E318+E307</f>
        <v>388316</v>
      </c>
      <c r="F320" s="43">
        <f t="shared" ref="F320:Q320" si="20">+F318+F307</f>
        <v>5608294855.8800011</v>
      </c>
      <c r="G320" s="43">
        <f t="shared" si="20"/>
        <v>40105758796</v>
      </c>
      <c r="H320" s="43">
        <f t="shared" si="20"/>
        <v>45714053651.880005</v>
      </c>
      <c r="I320" s="43">
        <f t="shared" si="20"/>
        <v>15470274656.360001</v>
      </c>
      <c r="J320" s="43">
        <f t="shared" si="20"/>
        <v>11990803039.049999</v>
      </c>
      <c r="K320" s="43">
        <f t="shared" si="20"/>
        <v>11016195243.700001</v>
      </c>
      <c r="L320" s="43">
        <f t="shared" si="20"/>
        <v>19235775029.879997</v>
      </c>
      <c r="M320" s="43">
        <f t="shared" si="20"/>
        <v>25250970507.330002</v>
      </c>
      <c r="N320" s="43">
        <f t="shared" si="20"/>
        <v>132106477044.68005</v>
      </c>
      <c r="O320" s="43">
        <f t="shared" si="20"/>
        <v>-2424332592.75</v>
      </c>
      <c r="P320" s="43">
        <f t="shared" si="20"/>
        <v>-16557948036.309999</v>
      </c>
      <c r="Q320" s="43">
        <f t="shared" si="20"/>
        <v>241802268543.81998</v>
      </c>
    </row>
    <row r="321" spans="2:17" x14ac:dyDescent="0.25">
      <c r="B321" s="26"/>
      <c r="C321" s="89"/>
      <c r="D321" s="26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2:17" x14ac:dyDescent="0.25">
      <c r="B322" s="26"/>
      <c r="C322" s="89"/>
      <c r="D322" s="26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2:17" x14ac:dyDescent="0.25">
      <c r="B323" s="26"/>
      <c r="C323" s="89"/>
      <c r="D323" s="26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2:17" x14ac:dyDescent="0.2">
      <c r="B324" s="37"/>
    </row>
    <row r="325" spans="2:17" s="38" customFormat="1" ht="15" x14ac:dyDescent="0.25">
      <c r="B325" s="105" t="s">
        <v>67</v>
      </c>
      <c r="C325" s="105"/>
      <c r="E325" s="39"/>
      <c r="F325" s="39"/>
      <c r="G325" s="39"/>
      <c r="H325" s="39"/>
      <c r="Q325" s="39"/>
    </row>
    <row r="326" spans="2:17" s="38" customFormat="1" ht="15" x14ac:dyDescent="0.25">
      <c r="B326" s="40" t="s">
        <v>66</v>
      </c>
      <c r="C326" s="95"/>
      <c r="E326" s="39"/>
      <c r="F326" s="39"/>
      <c r="G326" s="39"/>
      <c r="H326" s="39"/>
      <c r="Q326" s="39"/>
    </row>
    <row r="327" spans="2:17" s="38" customFormat="1" ht="15" x14ac:dyDescent="0.25">
      <c r="B327" s="40" t="s">
        <v>62</v>
      </c>
      <c r="C327" s="95"/>
      <c r="E327" s="39"/>
      <c r="F327" s="39"/>
      <c r="G327" s="39"/>
      <c r="H327" s="39"/>
    </row>
    <row r="328" spans="2:17" s="38" customFormat="1" ht="15" x14ac:dyDescent="0.25">
      <c r="B328" s="40"/>
      <c r="C328" s="95"/>
      <c r="E328" s="39"/>
      <c r="F328" s="39"/>
      <c r="G328" s="39"/>
      <c r="H328" s="39"/>
    </row>
    <row r="329" spans="2:17" s="38" customFormat="1" ht="15" x14ac:dyDescent="0.25">
      <c r="B329" s="40"/>
      <c r="C329" s="95"/>
      <c r="E329" s="39"/>
      <c r="F329" s="39"/>
      <c r="G329" s="39"/>
      <c r="H329" s="39"/>
      <c r="M329" s="39"/>
    </row>
    <row r="330" spans="2:17" s="38" customFormat="1" ht="15" x14ac:dyDescent="0.25">
      <c r="B330" s="41" t="s">
        <v>63</v>
      </c>
      <c r="C330" s="95"/>
      <c r="E330" s="39"/>
      <c r="F330" s="39"/>
      <c r="G330" s="39"/>
      <c r="H330" s="39"/>
      <c r="M330" s="39"/>
    </row>
    <row r="331" spans="2:17" s="38" customFormat="1" ht="15" x14ac:dyDescent="0.25">
      <c r="B331" s="40" t="s">
        <v>65</v>
      </c>
      <c r="C331" s="95"/>
      <c r="E331" s="39"/>
      <c r="F331" s="39"/>
      <c r="G331" s="39"/>
      <c r="H331" s="39"/>
      <c r="M331" s="39"/>
    </row>
    <row r="332" spans="2:17" s="38" customFormat="1" ht="15" x14ac:dyDescent="0.25">
      <c r="B332" s="40" t="s">
        <v>62</v>
      </c>
      <c r="C332" s="95"/>
      <c r="E332" s="39"/>
      <c r="F332" s="39"/>
      <c r="G332" s="39"/>
      <c r="H332" s="39"/>
    </row>
    <row r="333" spans="2:17" s="38" customFormat="1" ht="15" x14ac:dyDescent="0.25">
      <c r="B333" s="40"/>
      <c r="C333" s="96"/>
      <c r="E333" s="39"/>
      <c r="F333" s="39"/>
      <c r="G333" s="39"/>
      <c r="H333" s="39"/>
    </row>
    <row r="334" spans="2:17" s="38" customFormat="1" ht="15" x14ac:dyDescent="0.25">
      <c r="B334" s="40"/>
      <c r="C334" s="96"/>
      <c r="E334" s="39"/>
      <c r="F334" s="39"/>
      <c r="G334" s="39"/>
      <c r="H334" s="39"/>
    </row>
  </sheetData>
  <mergeCells count="1">
    <mergeCell ref="B325:C325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3C9DB-E6DB-4C77-BB2B-42402C3775F4}">
  <dimension ref="B1:I345"/>
  <sheetViews>
    <sheetView workbookViewId="0">
      <pane xSplit="1" ySplit="6" topLeftCell="B301" activePane="bottomRight" state="frozen"/>
      <selection pane="topRight" activeCell="B1" sqref="B1"/>
      <selection pane="bottomLeft" activeCell="A7" sqref="A7"/>
      <selection pane="bottomRight" activeCell="F331" sqref="F331"/>
    </sheetView>
  </sheetViews>
  <sheetFormatPr baseColWidth="10" defaultRowHeight="12" outlineLevelRow="2" x14ac:dyDescent="0.2"/>
  <cols>
    <col min="1" max="1" width="11.42578125" style="49"/>
    <col min="2" max="2" width="33.5703125" style="49" customWidth="1"/>
    <col min="3" max="3" width="11.42578125" style="49"/>
    <col min="4" max="4" width="77.42578125" style="49" customWidth="1"/>
    <col min="5" max="7" width="17.85546875" style="50" bestFit="1" customWidth="1"/>
    <col min="8" max="8" width="11.42578125" style="49"/>
    <col min="9" max="9" width="12" style="49" bestFit="1" customWidth="1"/>
    <col min="10" max="16384" width="11.42578125" style="49"/>
  </cols>
  <sheetData>
    <row r="1" spans="2:7" s="6" customFormat="1" ht="11.25" x14ac:dyDescent="0.25">
      <c r="B1" s="1"/>
      <c r="C1" s="2"/>
      <c r="D1" s="3"/>
      <c r="E1" s="5"/>
    </row>
    <row r="2" spans="2:7" s="6" customFormat="1" ht="15" x14ac:dyDescent="0.25">
      <c r="B2" s="1"/>
      <c r="C2" s="48" t="s">
        <v>113</v>
      </c>
      <c r="D2" s="3"/>
      <c r="E2" s="5"/>
    </row>
    <row r="3" spans="2:7" s="6" customFormat="1" ht="15" x14ac:dyDescent="0.25">
      <c r="B3" s="1"/>
      <c r="C3" s="48" t="s">
        <v>114</v>
      </c>
      <c r="D3" s="3"/>
      <c r="E3" s="5"/>
    </row>
    <row r="4" spans="2:7" s="6" customFormat="1" ht="11.25" x14ac:dyDescent="0.25">
      <c r="B4" s="1"/>
      <c r="C4" s="2"/>
      <c r="D4" s="3"/>
      <c r="E4" s="5"/>
    </row>
    <row r="5" spans="2:7" s="6" customFormat="1" thickBot="1" x14ac:dyDescent="0.3">
      <c r="C5" s="7"/>
      <c r="D5" s="3"/>
      <c r="E5" s="5"/>
    </row>
    <row r="6" spans="2:7" s="55" customFormat="1" ht="19.5" customHeight="1" thickBot="1" x14ac:dyDescent="0.3">
      <c r="B6" s="51" t="s">
        <v>4</v>
      </c>
      <c r="C6" s="52" t="s">
        <v>5</v>
      </c>
      <c r="D6" s="52" t="s">
        <v>6</v>
      </c>
      <c r="E6" s="53" t="s">
        <v>115</v>
      </c>
      <c r="F6" s="53" t="s">
        <v>116</v>
      </c>
      <c r="G6" s="54" t="s">
        <v>109</v>
      </c>
    </row>
    <row r="7" spans="2:7" outlineLevel="2" x14ac:dyDescent="0.2">
      <c r="B7" s="56" t="s">
        <v>20</v>
      </c>
      <c r="C7" s="57">
        <v>860002180</v>
      </c>
      <c r="D7" s="57" t="s">
        <v>118</v>
      </c>
      <c r="E7" s="58">
        <v>179415688.09</v>
      </c>
      <c r="F7" s="58">
        <v>136016946</v>
      </c>
      <c r="G7" s="59">
        <f>+F7-E7</f>
        <v>-43398742.090000004</v>
      </c>
    </row>
    <row r="8" spans="2:7" outlineLevel="2" x14ac:dyDescent="0.2">
      <c r="B8" s="60" t="s">
        <v>20</v>
      </c>
      <c r="C8" s="61">
        <v>860002184</v>
      </c>
      <c r="D8" s="61" t="s">
        <v>119</v>
      </c>
      <c r="E8" s="62">
        <v>289745831.99000001</v>
      </c>
      <c r="F8" s="62">
        <v>16514751</v>
      </c>
      <c r="G8" s="63">
        <f t="shared" ref="G8:G75" si="0">+F8-E8</f>
        <v>-273231080.99000001</v>
      </c>
    </row>
    <row r="9" spans="2:7" outlineLevel="2" x14ac:dyDescent="0.2">
      <c r="B9" s="60" t="s">
        <v>20</v>
      </c>
      <c r="C9" s="61">
        <v>860002400</v>
      </c>
      <c r="D9" s="61" t="s">
        <v>120</v>
      </c>
      <c r="E9" s="62">
        <v>682778160.43999982</v>
      </c>
      <c r="F9" s="62">
        <v>897247224.01999998</v>
      </c>
      <c r="G9" s="63">
        <f t="shared" si="0"/>
        <v>214469063.58000016</v>
      </c>
    </row>
    <row r="10" spans="2:7" outlineLevel="2" x14ac:dyDescent="0.2">
      <c r="B10" s="60" t="s">
        <v>20</v>
      </c>
      <c r="C10" s="61">
        <v>860002503</v>
      </c>
      <c r="D10" s="61" t="s">
        <v>121</v>
      </c>
      <c r="E10" s="62">
        <v>26641880.039999999</v>
      </c>
      <c r="F10" s="62">
        <v>23161210.039999999</v>
      </c>
      <c r="G10" s="63">
        <f t="shared" si="0"/>
        <v>-3480670</v>
      </c>
    </row>
    <row r="11" spans="2:7" outlineLevel="2" x14ac:dyDescent="0.2">
      <c r="B11" s="60" t="s">
        <v>20</v>
      </c>
      <c r="C11" s="61">
        <v>860009174</v>
      </c>
      <c r="D11" s="61" t="s">
        <v>134</v>
      </c>
      <c r="E11" s="62">
        <v>1703300</v>
      </c>
      <c r="F11" s="62"/>
      <c r="G11" s="63">
        <f t="shared" si="0"/>
        <v>-1703300</v>
      </c>
    </row>
    <row r="12" spans="2:7" outlineLevel="2" x14ac:dyDescent="0.2">
      <c r="B12" s="60" t="s">
        <v>20</v>
      </c>
      <c r="C12" s="61">
        <v>860009578</v>
      </c>
      <c r="D12" s="61" t="s">
        <v>122</v>
      </c>
      <c r="E12" s="62">
        <v>443974006.96999997</v>
      </c>
      <c r="F12" s="62">
        <v>254731756.78</v>
      </c>
      <c r="G12" s="63">
        <f t="shared" si="0"/>
        <v>-189242250.18999997</v>
      </c>
    </row>
    <row r="13" spans="2:7" outlineLevel="2" x14ac:dyDescent="0.2">
      <c r="B13" s="60" t="s">
        <v>20</v>
      </c>
      <c r="C13" s="61">
        <v>860028415</v>
      </c>
      <c r="D13" s="61" t="s">
        <v>123</v>
      </c>
      <c r="E13" s="62">
        <v>23505200.52</v>
      </c>
      <c r="F13" s="62">
        <v>28078532</v>
      </c>
      <c r="G13" s="63">
        <f t="shared" si="0"/>
        <v>4573331.4800000004</v>
      </c>
    </row>
    <row r="14" spans="2:7" outlineLevel="2" x14ac:dyDescent="0.2">
      <c r="B14" s="60" t="s">
        <v>20</v>
      </c>
      <c r="C14" s="61">
        <v>860037013</v>
      </c>
      <c r="D14" s="61" t="s">
        <v>124</v>
      </c>
      <c r="E14" s="62">
        <v>1391694114.0500002</v>
      </c>
      <c r="F14" s="62">
        <v>1886981281.9100001</v>
      </c>
      <c r="G14" s="63">
        <f t="shared" si="0"/>
        <v>495287167.8599999</v>
      </c>
    </row>
    <row r="15" spans="2:7" outlineLevel="2" x14ac:dyDescent="0.2">
      <c r="B15" s="60" t="s">
        <v>20</v>
      </c>
      <c r="C15" s="61">
        <v>860039988</v>
      </c>
      <c r="D15" s="61" t="s">
        <v>125</v>
      </c>
      <c r="E15" s="62">
        <v>56897148</v>
      </c>
      <c r="F15" s="62">
        <v>58917950</v>
      </c>
      <c r="G15" s="63">
        <f t="shared" si="0"/>
        <v>2020802</v>
      </c>
    </row>
    <row r="16" spans="2:7" outlineLevel="2" x14ac:dyDescent="0.2">
      <c r="B16" s="60" t="s">
        <v>20</v>
      </c>
      <c r="C16" s="61">
        <v>860524654</v>
      </c>
      <c r="D16" s="61" t="s">
        <v>126</v>
      </c>
      <c r="E16" s="62">
        <v>121260</v>
      </c>
      <c r="F16" s="62">
        <v>2213441</v>
      </c>
      <c r="G16" s="63">
        <f t="shared" si="0"/>
        <v>2092181</v>
      </c>
    </row>
    <row r="17" spans="2:7" outlineLevel="2" x14ac:dyDescent="0.2">
      <c r="B17" s="60" t="s">
        <v>20</v>
      </c>
      <c r="C17" s="61">
        <v>890903407</v>
      </c>
      <c r="D17" s="61" t="s">
        <v>127</v>
      </c>
      <c r="E17" s="62">
        <v>175225727.5</v>
      </c>
      <c r="F17" s="62">
        <v>147425816</v>
      </c>
      <c r="G17" s="63">
        <f t="shared" si="0"/>
        <v>-27799911.5</v>
      </c>
    </row>
    <row r="18" spans="2:7" outlineLevel="2" x14ac:dyDescent="0.2">
      <c r="B18" s="60" t="s">
        <v>20</v>
      </c>
      <c r="C18" s="61">
        <v>891700037</v>
      </c>
      <c r="D18" s="61" t="s">
        <v>128</v>
      </c>
      <c r="E18" s="62">
        <v>84647175.920000002</v>
      </c>
      <c r="F18" s="62">
        <v>51608173</v>
      </c>
      <c r="G18" s="63">
        <f t="shared" si="0"/>
        <v>-33039002.920000002</v>
      </c>
    </row>
    <row r="19" spans="2:7" ht="12.75" outlineLevel="2" thickBot="1" x14ac:dyDescent="0.25">
      <c r="B19" s="64" t="s">
        <v>20</v>
      </c>
      <c r="C19" s="65">
        <v>901037916</v>
      </c>
      <c r="D19" s="65" t="s">
        <v>129</v>
      </c>
      <c r="E19" s="66">
        <v>4548078773.6600008</v>
      </c>
      <c r="F19" s="66">
        <v>6490257256.1999998</v>
      </c>
      <c r="G19" s="67">
        <f t="shared" si="0"/>
        <v>1942178482.539999</v>
      </c>
    </row>
    <row r="20" spans="2:7" ht="12.75" outlineLevel="1" thickBot="1" x14ac:dyDescent="0.25">
      <c r="B20" s="68" t="s">
        <v>42</v>
      </c>
      <c r="C20" s="69"/>
      <c r="D20" s="69"/>
      <c r="E20" s="70">
        <f>SUBTOTAL(9,E7:E19)</f>
        <v>7904428267.1800013</v>
      </c>
      <c r="F20" s="70">
        <f>SUBTOTAL(9,F7:F19)</f>
        <v>9993154337.9500008</v>
      </c>
      <c r="G20" s="71">
        <f>SUBTOTAL(9,G7:G19)</f>
        <v>2088726070.769999</v>
      </c>
    </row>
    <row r="21" spans="2:7" outlineLevel="2" x14ac:dyDescent="0.2">
      <c r="B21" s="101" t="s">
        <v>21</v>
      </c>
      <c r="C21" s="102">
        <v>800226175</v>
      </c>
      <c r="D21" s="102" t="s">
        <v>130</v>
      </c>
      <c r="E21" s="103">
        <v>10049752</v>
      </c>
      <c r="F21" s="103">
        <v>10917687.540000001</v>
      </c>
      <c r="G21" s="104">
        <f t="shared" si="0"/>
        <v>867935.54000000097</v>
      </c>
    </row>
    <row r="22" spans="2:7" outlineLevel="2" x14ac:dyDescent="0.2">
      <c r="B22" s="56" t="s">
        <v>21</v>
      </c>
      <c r="C22" s="57">
        <v>830008686</v>
      </c>
      <c r="D22" s="57" t="s">
        <v>131</v>
      </c>
      <c r="E22" s="58">
        <v>15283129</v>
      </c>
      <c r="F22" s="58">
        <v>16584697</v>
      </c>
      <c r="G22" s="59">
        <f t="shared" si="0"/>
        <v>1301568</v>
      </c>
    </row>
    <row r="23" spans="2:7" outlineLevel="2" x14ac:dyDescent="0.2">
      <c r="B23" s="60" t="s">
        <v>21</v>
      </c>
      <c r="C23" s="61">
        <v>860002180</v>
      </c>
      <c r="D23" s="61" t="s">
        <v>118</v>
      </c>
      <c r="E23" s="62">
        <v>13097409</v>
      </c>
      <c r="F23" s="62">
        <v>12544309</v>
      </c>
      <c r="G23" s="63">
        <f t="shared" si="0"/>
        <v>-553100</v>
      </c>
    </row>
    <row r="24" spans="2:7" outlineLevel="2" x14ac:dyDescent="0.2">
      <c r="B24" s="60" t="s">
        <v>21</v>
      </c>
      <c r="C24" s="61">
        <v>860002183</v>
      </c>
      <c r="D24" s="61" t="s">
        <v>132</v>
      </c>
      <c r="E24" s="62">
        <v>244676398.09999999</v>
      </c>
      <c r="F24" s="62">
        <v>118063525.59</v>
      </c>
      <c r="G24" s="63">
        <f t="shared" si="0"/>
        <v>-126612872.50999999</v>
      </c>
    </row>
    <row r="25" spans="2:7" outlineLevel="2" x14ac:dyDescent="0.2">
      <c r="B25" s="60" t="s">
        <v>21</v>
      </c>
      <c r="C25" s="61">
        <v>860002503</v>
      </c>
      <c r="D25" s="61" t="s">
        <v>121</v>
      </c>
      <c r="E25" s="62">
        <v>12264500</v>
      </c>
      <c r="F25" s="62">
        <v>55307829</v>
      </c>
      <c r="G25" s="63">
        <f t="shared" si="0"/>
        <v>43043329</v>
      </c>
    </row>
    <row r="26" spans="2:7" outlineLevel="2" x14ac:dyDescent="0.2">
      <c r="B26" s="60" t="s">
        <v>21</v>
      </c>
      <c r="C26" s="61">
        <v>860008645</v>
      </c>
      <c r="D26" s="61" t="s">
        <v>133</v>
      </c>
      <c r="E26" s="62">
        <v>5301137</v>
      </c>
      <c r="F26" s="62">
        <v>5174155</v>
      </c>
      <c r="G26" s="63">
        <f t="shared" si="0"/>
        <v>-126982</v>
      </c>
    </row>
    <row r="27" spans="2:7" outlineLevel="2" x14ac:dyDescent="0.2">
      <c r="B27" s="60" t="s">
        <v>21</v>
      </c>
      <c r="C27" s="61">
        <v>860009174</v>
      </c>
      <c r="D27" s="61" t="s">
        <v>134</v>
      </c>
      <c r="E27" s="62">
        <v>8334558</v>
      </c>
      <c r="F27" s="62">
        <v>3875136</v>
      </c>
      <c r="G27" s="63">
        <f t="shared" si="0"/>
        <v>-4459422</v>
      </c>
    </row>
    <row r="28" spans="2:7" outlineLevel="2" x14ac:dyDescent="0.2">
      <c r="B28" s="60" t="s">
        <v>21</v>
      </c>
      <c r="C28" s="61">
        <v>860011153</v>
      </c>
      <c r="D28" s="61" t="s">
        <v>135</v>
      </c>
      <c r="E28" s="62">
        <v>20289791.609999999</v>
      </c>
      <c r="F28" s="62">
        <v>14803129</v>
      </c>
      <c r="G28" s="63">
        <f t="shared" si="0"/>
        <v>-5486662.6099999994</v>
      </c>
    </row>
    <row r="29" spans="2:7" ht="12.75" outlineLevel="2" thickBot="1" x14ac:dyDescent="0.25">
      <c r="B29" s="60" t="s">
        <v>21</v>
      </c>
      <c r="C29" s="61">
        <v>890903790</v>
      </c>
      <c r="D29" s="61" t="s">
        <v>136</v>
      </c>
      <c r="E29" s="62">
        <v>252837093.76999998</v>
      </c>
      <c r="F29" s="62">
        <v>198208732</v>
      </c>
      <c r="G29" s="63">
        <f t="shared" si="0"/>
        <v>-54628361.769999981</v>
      </c>
    </row>
    <row r="30" spans="2:7" ht="12.75" outlineLevel="1" thickBot="1" x14ac:dyDescent="0.25">
      <c r="B30" s="68" t="s">
        <v>43</v>
      </c>
      <c r="C30" s="69"/>
      <c r="D30" s="69"/>
      <c r="E30" s="70">
        <f>SUBTOTAL(9,E21:E29)</f>
        <v>582133768.48000002</v>
      </c>
      <c r="F30" s="70">
        <f>SUBTOTAL(9,F21:F29)</f>
        <v>435479200.13</v>
      </c>
      <c r="G30" s="71">
        <f>SUBTOTAL(9,G21:G29)</f>
        <v>-146654568.34999996</v>
      </c>
    </row>
    <row r="31" spans="2:7" outlineLevel="2" x14ac:dyDescent="0.2">
      <c r="B31" s="60" t="s">
        <v>22</v>
      </c>
      <c r="C31" s="61">
        <v>65719317</v>
      </c>
      <c r="D31" s="61" t="s">
        <v>111</v>
      </c>
      <c r="E31" s="62"/>
      <c r="F31" s="62">
        <v>13300</v>
      </c>
      <c r="G31" s="63">
        <f t="shared" si="0"/>
        <v>13300</v>
      </c>
    </row>
    <row r="32" spans="2:7" outlineLevel="2" x14ac:dyDescent="0.2">
      <c r="B32" s="60" t="s">
        <v>22</v>
      </c>
      <c r="C32" s="61">
        <v>800251440</v>
      </c>
      <c r="D32" s="61" t="s">
        <v>137</v>
      </c>
      <c r="E32" s="62"/>
      <c r="F32" s="62">
        <v>430010808</v>
      </c>
      <c r="G32" s="63">
        <f t="shared" si="0"/>
        <v>430010808</v>
      </c>
    </row>
    <row r="33" spans="2:7" ht="12.75" outlineLevel="2" thickBot="1" x14ac:dyDescent="0.25">
      <c r="B33" s="60" t="s">
        <v>22</v>
      </c>
      <c r="C33" s="61">
        <v>900226715</v>
      </c>
      <c r="D33" s="61" t="s">
        <v>138</v>
      </c>
      <c r="E33" s="62">
        <v>881111403</v>
      </c>
      <c r="F33" s="62">
        <v>136112786</v>
      </c>
      <c r="G33" s="63">
        <f t="shared" si="0"/>
        <v>-744998617</v>
      </c>
    </row>
    <row r="34" spans="2:7" ht="12.75" outlineLevel="1" thickBot="1" x14ac:dyDescent="0.25">
      <c r="B34" s="68" t="s">
        <v>44</v>
      </c>
      <c r="C34" s="69"/>
      <c r="D34" s="69"/>
      <c r="E34" s="70">
        <f>SUBTOTAL(9,E31:E33)</f>
        <v>881111403</v>
      </c>
      <c r="F34" s="70">
        <f>SUBTOTAL(9,F31:F33)</f>
        <v>566136894</v>
      </c>
      <c r="G34" s="71">
        <f>SUBTOTAL(9,G31:G33)</f>
        <v>-314974509</v>
      </c>
    </row>
    <row r="35" spans="2:7" outlineLevel="2" x14ac:dyDescent="0.2">
      <c r="B35" s="60" t="s">
        <v>23</v>
      </c>
      <c r="C35" s="61">
        <v>79370948</v>
      </c>
      <c r="D35" s="61" t="s">
        <v>165</v>
      </c>
      <c r="E35" s="62"/>
      <c r="F35" s="62">
        <v>69852</v>
      </c>
      <c r="G35" s="63">
        <f t="shared" si="0"/>
        <v>69852</v>
      </c>
    </row>
    <row r="36" spans="2:7" outlineLevel="2" x14ac:dyDescent="0.2">
      <c r="B36" s="60" t="s">
        <v>23</v>
      </c>
      <c r="C36" s="61">
        <v>800088702</v>
      </c>
      <c r="D36" s="61" t="s">
        <v>139</v>
      </c>
      <c r="E36" s="62">
        <v>1841712400.3600001</v>
      </c>
      <c r="F36" s="62">
        <v>1129582120.23</v>
      </c>
      <c r="G36" s="63">
        <f t="shared" si="0"/>
        <v>-712130280.13000011</v>
      </c>
    </row>
    <row r="37" spans="2:7" outlineLevel="2" x14ac:dyDescent="0.2">
      <c r="B37" s="60" t="s">
        <v>23</v>
      </c>
      <c r="C37" s="61">
        <v>800112806</v>
      </c>
      <c r="D37" s="61" t="s">
        <v>140</v>
      </c>
      <c r="E37" s="62">
        <v>3556290</v>
      </c>
      <c r="F37" s="62">
        <v>3036774</v>
      </c>
      <c r="G37" s="63">
        <f t="shared" si="0"/>
        <v>-519516</v>
      </c>
    </row>
    <row r="38" spans="2:7" outlineLevel="2" x14ac:dyDescent="0.2">
      <c r="B38" s="60" t="s">
        <v>23</v>
      </c>
      <c r="C38" s="61">
        <v>800130907</v>
      </c>
      <c r="D38" s="61" t="s">
        <v>141</v>
      </c>
      <c r="E38" s="62">
        <v>2228957357.2600002</v>
      </c>
      <c r="F38" s="62">
        <v>1878351505.1599998</v>
      </c>
      <c r="G38" s="63">
        <f t="shared" si="0"/>
        <v>-350605852.10000038</v>
      </c>
    </row>
    <row r="39" spans="2:7" outlineLevel="2" x14ac:dyDescent="0.2">
      <c r="B39" s="60" t="s">
        <v>23</v>
      </c>
      <c r="C39" s="61">
        <v>800249241</v>
      </c>
      <c r="D39" s="61" t="s">
        <v>142</v>
      </c>
      <c r="E39" s="62">
        <v>4458514</v>
      </c>
      <c r="F39" s="62">
        <v>4458514</v>
      </c>
      <c r="G39" s="63">
        <f t="shared" si="0"/>
        <v>0</v>
      </c>
    </row>
    <row r="40" spans="2:7" outlineLevel="2" x14ac:dyDescent="0.2">
      <c r="B40" s="60" t="s">
        <v>23</v>
      </c>
      <c r="C40" s="61">
        <v>800251440</v>
      </c>
      <c r="D40" s="61" t="s">
        <v>137</v>
      </c>
      <c r="E40" s="62">
        <v>418085563.94000006</v>
      </c>
      <c r="F40" s="62">
        <v>656853030.39999986</v>
      </c>
      <c r="G40" s="63">
        <f t="shared" si="0"/>
        <v>238767466.4599998</v>
      </c>
    </row>
    <row r="41" spans="2:7" outlineLevel="2" x14ac:dyDescent="0.2">
      <c r="B41" s="60" t="s">
        <v>23</v>
      </c>
      <c r="C41" s="61">
        <v>805001157</v>
      </c>
      <c r="D41" s="61" t="s">
        <v>143</v>
      </c>
      <c r="E41" s="62">
        <v>44262655</v>
      </c>
      <c r="F41" s="62">
        <v>46570396</v>
      </c>
      <c r="G41" s="63">
        <f t="shared" si="0"/>
        <v>2307741</v>
      </c>
    </row>
    <row r="42" spans="2:7" outlineLevel="2" x14ac:dyDescent="0.2">
      <c r="B42" s="60" t="s">
        <v>23</v>
      </c>
      <c r="C42" s="61">
        <v>806008394</v>
      </c>
      <c r="D42" s="61" t="s">
        <v>144</v>
      </c>
      <c r="E42" s="62">
        <v>272761034.69</v>
      </c>
      <c r="F42" s="62">
        <v>366416603</v>
      </c>
      <c r="G42" s="63">
        <f t="shared" si="0"/>
        <v>93655568.310000002</v>
      </c>
    </row>
    <row r="43" spans="2:7" outlineLevel="2" x14ac:dyDescent="0.2">
      <c r="B43" s="60" t="s">
        <v>23</v>
      </c>
      <c r="C43" s="61">
        <v>809008362</v>
      </c>
      <c r="D43" s="61" t="s">
        <v>145</v>
      </c>
      <c r="E43" s="62">
        <v>6875044</v>
      </c>
      <c r="F43" s="62">
        <v>15853103</v>
      </c>
      <c r="G43" s="63">
        <f t="shared" si="0"/>
        <v>8978059</v>
      </c>
    </row>
    <row r="44" spans="2:7" outlineLevel="2" x14ac:dyDescent="0.2">
      <c r="B44" s="60" t="s">
        <v>23</v>
      </c>
      <c r="C44" s="61">
        <v>817000248</v>
      </c>
      <c r="D44" s="61" t="s">
        <v>146</v>
      </c>
      <c r="E44" s="62">
        <v>18151020</v>
      </c>
      <c r="F44" s="62">
        <v>18151020</v>
      </c>
      <c r="G44" s="63">
        <f t="shared" si="0"/>
        <v>0</v>
      </c>
    </row>
    <row r="45" spans="2:7" outlineLevel="2" x14ac:dyDescent="0.2">
      <c r="B45" s="60" t="s">
        <v>23</v>
      </c>
      <c r="C45" s="61">
        <v>830003564</v>
      </c>
      <c r="D45" s="61" t="s">
        <v>147</v>
      </c>
      <c r="E45" s="62">
        <v>5148952949.5799999</v>
      </c>
      <c r="F45" s="62">
        <v>7041301531.9599991</v>
      </c>
      <c r="G45" s="63">
        <f t="shared" si="0"/>
        <v>1892348582.3799992</v>
      </c>
    </row>
    <row r="46" spans="2:7" outlineLevel="2" x14ac:dyDescent="0.2">
      <c r="B46" s="60" t="s">
        <v>23</v>
      </c>
      <c r="C46" s="61">
        <v>830028288</v>
      </c>
      <c r="D46" s="61" t="s">
        <v>148</v>
      </c>
      <c r="E46" s="62">
        <v>10061972</v>
      </c>
      <c r="F46" s="62">
        <v>769026</v>
      </c>
      <c r="G46" s="63">
        <f t="shared" si="0"/>
        <v>-9292946</v>
      </c>
    </row>
    <row r="47" spans="2:7" outlineLevel="2" x14ac:dyDescent="0.2">
      <c r="B47" s="60" t="s">
        <v>23</v>
      </c>
      <c r="C47" s="61">
        <v>830113831</v>
      </c>
      <c r="D47" s="61" t="s">
        <v>149</v>
      </c>
      <c r="E47" s="62">
        <v>220572298.56</v>
      </c>
      <c r="F47" s="62">
        <v>210927030.56</v>
      </c>
      <c r="G47" s="63">
        <f t="shared" si="0"/>
        <v>-9645268</v>
      </c>
    </row>
    <row r="48" spans="2:7" outlineLevel="2" x14ac:dyDescent="0.2">
      <c r="B48" s="60" t="s">
        <v>23</v>
      </c>
      <c r="C48" s="61">
        <v>837000084</v>
      </c>
      <c r="D48" s="61" t="s">
        <v>150</v>
      </c>
      <c r="E48" s="62">
        <v>2342721</v>
      </c>
      <c r="F48" s="62">
        <v>1146482</v>
      </c>
      <c r="G48" s="63">
        <f t="shared" si="0"/>
        <v>-1196239</v>
      </c>
    </row>
    <row r="49" spans="2:7" outlineLevel="2" x14ac:dyDescent="0.2">
      <c r="B49" s="60" t="s">
        <v>23</v>
      </c>
      <c r="C49" s="61">
        <v>860066942</v>
      </c>
      <c r="D49" s="61" t="s">
        <v>151</v>
      </c>
      <c r="E49" s="62">
        <v>2191911243.0099998</v>
      </c>
      <c r="F49" s="62">
        <v>988169742.01999998</v>
      </c>
      <c r="G49" s="63">
        <f t="shared" si="0"/>
        <v>-1203741500.9899998</v>
      </c>
    </row>
    <row r="50" spans="2:7" outlineLevel="2" x14ac:dyDescent="0.2">
      <c r="B50" s="60" t="s">
        <v>23</v>
      </c>
      <c r="C50" s="61">
        <v>890102044</v>
      </c>
      <c r="D50" s="61" t="s">
        <v>152</v>
      </c>
      <c r="E50" s="62">
        <v>8894336</v>
      </c>
      <c r="F50" s="62">
        <v>6595739</v>
      </c>
      <c r="G50" s="63">
        <f t="shared" si="0"/>
        <v>-2298597</v>
      </c>
    </row>
    <row r="51" spans="2:7" outlineLevel="2" x14ac:dyDescent="0.2">
      <c r="B51" s="60" t="s">
        <v>23</v>
      </c>
      <c r="C51" s="61">
        <v>890205361</v>
      </c>
      <c r="D51" s="61" t="s">
        <v>153</v>
      </c>
      <c r="E51" s="62">
        <v>2545084</v>
      </c>
      <c r="F51" s="62">
        <v>2545084</v>
      </c>
      <c r="G51" s="63">
        <f t="shared" si="0"/>
        <v>0</v>
      </c>
    </row>
    <row r="52" spans="2:7" outlineLevel="2" x14ac:dyDescent="0.2">
      <c r="B52" s="60" t="s">
        <v>23</v>
      </c>
      <c r="C52" s="61">
        <v>890303093</v>
      </c>
      <c r="D52" s="61" t="s">
        <v>154</v>
      </c>
      <c r="E52" s="62">
        <v>6499786</v>
      </c>
      <c r="F52" s="62">
        <v>7086617</v>
      </c>
      <c r="G52" s="63">
        <f t="shared" si="0"/>
        <v>586831</v>
      </c>
    </row>
    <row r="53" spans="2:7" outlineLevel="2" x14ac:dyDescent="0.2">
      <c r="B53" s="60" t="s">
        <v>23</v>
      </c>
      <c r="C53" s="61">
        <v>891600091</v>
      </c>
      <c r="D53" s="61" t="s">
        <v>155</v>
      </c>
      <c r="E53" s="62">
        <v>4402438</v>
      </c>
      <c r="F53" s="62">
        <v>1089015</v>
      </c>
      <c r="G53" s="63">
        <f t="shared" si="0"/>
        <v>-3313423</v>
      </c>
    </row>
    <row r="54" spans="2:7" outlineLevel="2" x14ac:dyDescent="0.2">
      <c r="B54" s="60" t="s">
        <v>23</v>
      </c>
      <c r="C54" s="61">
        <v>891856000</v>
      </c>
      <c r="D54" s="61" t="s">
        <v>156</v>
      </c>
      <c r="E54" s="62">
        <v>88824734.760000005</v>
      </c>
      <c r="F54" s="62">
        <v>198921579.72</v>
      </c>
      <c r="G54" s="63">
        <f t="shared" si="0"/>
        <v>110096844.95999999</v>
      </c>
    </row>
    <row r="55" spans="2:7" outlineLevel="2" x14ac:dyDescent="0.2">
      <c r="B55" s="60" t="s">
        <v>23</v>
      </c>
      <c r="C55" s="61">
        <v>900156264</v>
      </c>
      <c r="D55" s="61" t="s">
        <v>157</v>
      </c>
      <c r="E55" s="62">
        <v>1331735688.1100001</v>
      </c>
      <c r="F55" s="62">
        <v>3931926580.8000002</v>
      </c>
      <c r="G55" s="63">
        <f t="shared" si="0"/>
        <v>2600190892.6900001</v>
      </c>
    </row>
    <row r="56" spans="2:7" outlineLevel="2" x14ac:dyDescent="0.2">
      <c r="B56" s="60" t="s">
        <v>23</v>
      </c>
      <c r="C56" s="61">
        <v>900226715</v>
      </c>
      <c r="D56" s="61" t="s">
        <v>138</v>
      </c>
      <c r="E56" s="62">
        <v>708842925.36000001</v>
      </c>
      <c r="F56" s="62">
        <v>376314525</v>
      </c>
      <c r="G56" s="63">
        <f t="shared" si="0"/>
        <v>-332528400.36000001</v>
      </c>
    </row>
    <row r="57" spans="2:7" outlineLevel="2" x14ac:dyDescent="0.2">
      <c r="B57" s="60" t="s">
        <v>23</v>
      </c>
      <c r="C57" s="61">
        <v>900256090</v>
      </c>
      <c r="D57" s="61" t="s">
        <v>158</v>
      </c>
      <c r="E57" s="62">
        <v>8892239</v>
      </c>
      <c r="F57" s="62">
        <v>8892239</v>
      </c>
      <c r="G57" s="63">
        <f t="shared" si="0"/>
        <v>0</v>
      </c>
    </row>
    <row r="58" spans="2:7" outlineLevel="2" x14ac:dyDescent="0.2">
      <c r="B58" s="60" t="s">
        <v>23</v>
      </c>
      <c r="C58" s="61">
        <v>900298372</v>
      </c>
      <c r="D58" s="61" t="s">
        <v>159</v>
      </c>
      <c r="E58" s="62">
        <v>1098012299.6300001</v>
      </c>
      <c r="F58" s="62">
        <v>487724577.01999998</v>
      </c>
      <c r="G58" s="63">
        <f t="shared" si="0"/>
        <v>-610287722.61000013</v>
      </c>
    </row>
    <row r="59" spans="2:7" outlineLevel="2" x14ac:dyDescent="0.2">
      <c r="B59" s="60" t="s">
        <v>23</v>
      </c>
      <c r="C59" s="61">
        <v>900604350</v>
      </c>
      <c r="D59" s="61" t="s">
        <v>160</v>
      </c>
      <c r="E59" s="62">
        <v>2770093</v>
      </c>
      <c r="F59" s="62">
        <v>8927147</v>
      </c>
      <c r="G59" s="63">
        <f t="shared" si="0"/>
        <v>6157054</v>
      </c>
    </row>
    <row r="60" spans="2:7" outlineLevel="2" x14ac:dyDescent="0.2">
      <c r="B60" s="60" t="s">
        <v>23</v>
      </c>
      <c r="C60" s="61">
        <v>900914254</v>
      </c>
      <c r="D60" s="61" t="s">
        <v>318</v>
      </c>
      <c r="E60" s="62">
        <v>422010</v>
      </c>
      <c r="F60" s="62"/>
      <c r="G60" s="63">
        <f t="shared" si="0"/>
        <v>-422010</v>
      </c>
    </row>
    <row r="61" spans="2:7" outlineLevel="2" x14ac:dyDescent="0.2">
      <c r="B61" s="60" t="s">
        <v>23</v>
      </c>
      <c r="C61" s="61">
        <v>900935126</v>
      </c>
      <c r="D61" s="61" t="s">
        <v>161</v>
      </c>
      <c r="E61" s="62">
        <v>26766688.75</v>
      </c>
      <c r="F61" s="62">
        <v>73156873.75</v>
      </c>
      <c r="G61" s="63">
        <f t="shared" si="0"/>
        <v>46390185</v>
      </c>
    </row>
    <row r="62" spans="2:7" outlineLevel="2" x14ac:dyDescent="0.2">
      <c r="B62" s="60" t="s">
        <v>23</v>
      </c>
      <c r="C62" s="61">
        <v>901021565</v>
      </c>
      <c r="D62" s="61" t="s">
        <v>162</v>
      </c>
      <c r="E62" s="62">
        <v>13049224</v>
      </c>
      <c r="F62" s="62">
        <v>4334198</v>
      </c>
      <c r="G62" s="63">
        <f t="shared" si="0"/>
        <v>-8715026</v>
      </c>
    </row>
    <row r="63" spans="2:7" outlineLevel="2" x14ac:dyDescent="0.2">
      <c r="B63" s="60" t="s">
        <v>23</v>
      </c>
      <c r="C63" s="61">
        <v>901543211</v>
      </c>
      <c r="D63" s="61" t="s">
        <v>163</v>
      </c>
      <c r="E63" s="62">
        <v>74343113</v>
      </c>
      <c r="F63" s="62">
        <v>244208726</v>
      </c>
      <c r="G63" s="63">
        <f t="shared" si="0"/>
        <v>169865613</v>
      </c>
    </row>
    <row r="64" spans="2:7" outlineLevel="2" x14ac:dyDescent="0.2">
      <c r="B64" s="60" t="s">
        <v>23</v>
      </c>
      <c r="C64" s="61">
        <v>901543761</v>
      </c>
      <c r="D64" s="61" t="s">
        <v>164</v>
      </c>
      <c r="E64" s="62">
        <v>228124</v>
      </c>
      <c r="F64" s="62">
        <v>8617879</v>
      </c>
      <c r="G64" s="63">
        <f t="shared" si="0"/>
        <v>8389755</v>
      </c>
    </row>
    <row r="65" spans="2:7" ht="12.75" outlineLevel="2" thickBot="1" x14ac:dyDescent="0.25">
      <c r="B65" s="60" t="s">
        <v>23</v>
      </c>
      <c r="C65" s="61" t="s">
        <v>92</v>
      </c>
      <c r="D65" s="61" t="s">
        <v>93</v>
      </c>
      <c r="E65" s="62"/>
      <c r="F65" s="62">
        <v>5530300</v>
      </c>
      <c r="G65" s="63">
        <f t="shared" si="0"/>
        <v>5530300</v>
      </c>
    </row>
    <row r="66" spans="2:7" ht="12.75" outlineLevel="1" thickBot="1" x14ac:dyDescent="0.25">
      <c r="B66" s="68" t="s">
        <v>45</v>
      </c>
      <c r="C66" s="69"/>
      <c r="D66" s="69"/>
      <c r="E66" s="70">
        <f>SUBTOTAL(9,E35:E65)</f>
        <v>15788889847.010002</v>
      </c>
      <c r="F66" s="70">
        <f>SUBTOTAL(9,F35:F65)</f>
        <v>17727527810.619999</v>
      </c>
      <c r="G66" s="71">
        <f>SUBTOTAL(9,G35:G65)</f>
        <v>1938637963.6099982</v>
      </c>
    </row>
    <row r="67" spans="2:7" outlineLevel="2" x14ac:dyDescent="0.2">
      <c r="B67" s="60" t="s">
        <v>24</v>
      </c>
      <c r="C67" s="61">
        <v>800084089</v>
      </c>
      <c r="D67" s="61" t="s">
        <v>166</v>
      </c>
      <c r="E67" s="62"/>
      <c r="F67" s="62">
        <v>-265200</v>
      </c>
      <c r="G67" s="63">
        <f t="shared" si="0"/>
        <v>-265200</v>
      </c>
    </row>
    <row r="68" spans="2:7" outlineLevel="2" x14ac:dyDescent="0.2">
      <c r="B68" s="60" t="s">
        <v>24</v>
      </c>
      <c r="C68" s="61">
        <v>800225340</v>
      </c>
      <c r="D68" s="61" t="s">
        <v>60</v>
      </c>
      <c r="E68" s="62">
        <v>226075925</v>
      </c>
      <c r="F68" s="62">
        <v>218007604</v>
      </c>
      <c r="G68" s="63">
        <f t="shared" si="0"/>
        <v>-8068321</v>
      </c>
    </row>
    <row r="69" spans="2:7" outlineLevel="2" x14ac:dyDescent="0.2">
      <c r="B69" s="60" t="s">
        <v>24</v>
      </c>
      <c r="C69" s="61">
        <v>800250596</v>
      </c>
      <c r="D69" s="61" t="s">
        <v>167</v>
      </c>
      <c r="E69" s="62">
        <v>6674480</v>
      </c>
      <c r="F69" s="62">
        <v>2102635</v>
      </c>
      <c r="G69" s="63">
        <f t="shared" si="0"/>
        <v>-4571845</v>
      </c>
    </row>
    <row r="70" spans="2:7" outlineLevel="2" x14ac:dyDescent="0.2">
      <c r="B70" s="60" t="s">
        <v>24</v>
      </c>
      <c r="C70" s="61">
        <v>830007606</v>
      </c>
      <c r="D70" s="61" t="s">
        <v>78</v>
      </c>
      <c r="E70" s="62">
        <v>2907276</v>
      </c>
      <c r="F70" s="62"/>
      <c r="G70" s="63">
        <f t="shared" si="0"/>
        <v>-2907276</v>
      </c>
    </row>
    <row r="71" spans="2:7" outlineLevel="2" x14ac:dyDescent="0.2">
      <c r="B71" s="60" t="s">
        <v>24</v>
      </c>
      <c r="C71" s="61">
        <v>830040933</v>
      </c>
      <c r="D71" s="61" t="s">
        <v>95</v>
      </c>
      <c r="E71" s="62">
        <v>281852</v>
      </c>
      <c r="F71" s="62"/>
      <c r="G71" s="63">
        <f t="shared" si="0"/>
        <v>-281852</v>
      </c>
    </row>
    <row r="72" spans="2:7" outlineLevel="2" x14ac:dyDescent="0.2">
      <c r="B72" s="60" t="s">
        <v>24</v>
      </c>
      <c r="C72" s="61">
        <v>830105118</v>
      </c>
      <c r="D72" s="61" t="s">
        <v>168</v>
      </c>
      <c r="E72" s="62"/>
      <c r="F72" s="62">
        <v>509760</v>
      </c>
      <c r="G72" s="63">
        <f t="shared" si="0"/>
        <v>509760</v>
      </c>
    </row>
    <row r="73" spans="2:7" outlineLevel="2" x14ac:dyDescent="0.2">
      <c r="B73" s="60" t="s">
        <v>24</v>
      </c>
      <c r="C73" s="61">
        <v>860013720</v>
      </c>
      <c r="D73" s="61" t="s">
        <v>82</v>
      </c>
      <c r="E73" s="62">
        <v>114000</v>
      </c>
      <c r="F73" s="62">
        <v>41338863</v>
      </c>
      <c r="G73" s="63">
        <f t="shared" si="0"/>
        <v>41224863</v>
      </c>
    </row>
    <row r="74" spans="2:7" outlineLevel="2" x14ac:dyDescent="0.2">
      <c r="B74" s="60" t="s">
        <v>24</v>
      </c>
      <c r="C74" s="61">
        <v>860056070</v>
      </c>
      <c r="D74" s="61" t="s">
        <v>80</v>
      </c>
      <c r="E74" s="62">
        <v>1475223441.73</v>
      </c>
      <c r="F74" s="62">
        <v>1519425302</v>
      </c>
      <c r="G74" s="63">
        <f t="shared" si="0"/>
        <v>44201860.269999981</v>
      </c>
    </row>
    <row r="75" spans="2:7" outlineLevel="2" x14ac:dyDescent="0.2">
      <c r="B75" s="60" t="s">
        <v>24</v>
      </c>
      <c r="C75" s="61">
        <v>860066789</v>
      </c>
      <c r="D75" s="61" t="s">
        <v>81</v>
      </c>
      <c r="E75" s="62">
        <v>7495855</v>
      </c>
      <c r="F75" s="62"/>
      <c r="G75" s="63">
        <f t="shared" si="0"/>
        <v>-7495855</v>
      </c>
    </row>
    <row r="76" spans="2:7" outlineLevel="2" x14ac:dyDescent="0.2">
      <c r="B76" s="60" t="s">
        <v>24</v>
      </c>
      <c r="C76" s="61">
        <v>860074914</v>
      </c>
      <c r="D76" s="61" t="s">
        <v>169</v>
      </c>
      <c r="E76" s="62">
        <v>430080</v>
      </c>
      <c r="F76" s="62">
        <v>1720320</v>
      </c>
      <c r="G76" s="63">
        <f t="shared" ref="G76:G142" si="1">+F76-E76</f>
        <v>1290240</v>
      </c>
    </row>
    <row r="77" spans="2:7" outlineLevel="2" x14ac:dyDescent="0.2">
      <c r="B77" s="60" t="s">
        <v>24</v>
      </c>
      <c r="C77" s="61">
        <v>860075558</v>
      </c>
      <c r="D77" s="61" t="s">
        <v>170</v>
      </c>
      <c r="E77" s="62">
        <v>10154316</v>
      </c>
      <c r="F77" s="62">
        <v>7390508</v>
      </c>
      <c r="G77" s="63">
        <f t="shared" si="1"/>
        <v>-2763808</v>
      </c>
    </row>
    <row r="78" spans="2:7" outlineLevel="2" x14ac:dyDescent="0.2">
      <c r="B78" s="60" t="s">
        <v>24</v>
      </c>
      <c r="C78" s="61">
        <v>860401496</v>
      </c>
      <c r="D78" s="61" t="s">
        <v>171</v>
      </c>
      <c r="E78" s="62">
        <v>1000040</v>
      </c>
      <c r="F78" s="62">
        <v>10132847</v>
      </c>
      <c r="G78" s="63">
        <f t="shared" si="1"/>
        <v>9132807</v>
      </c>
    </row>
    <row r="79" spans="2:7" outlineLevel="2" x14ac:dyDescent="0.2">
      <c r="B79" s="60" t="s">
        <v>24</v>
      </c>
      <c r="C79" s="61">
        <v>860517302</v>
      </c>
      <c r="D79" s="61" t="s">
        <v>61</v>
      </c>
      <c r="E79" s="62">
        <v>14988999</v>
      </c>
      <c r="F79" s="62">
        <v>5213590</v>
      </c>
      <c r="G79" s="63">
        <f t="shared" si="1"/>
        <v>-9775409</v>
      </c>
    </row>
    <row r="80" spans="2:7" outlineLevel="2" x14ac:dyDescent="0.2">
      <c r="B80" s="60" t="s">
        <v>24</v>
      </c>
      <c r="C80" s="61">
        <v>860517647</v>
      </c>
      <c r="D80" s="61" t="s">
        <v>25</v>
      </c>
      <c r="E80" s="62">
        <v>161912286</v>
      </c>
      <c r="F80" s="62">
        <v>95733769</v>
      </c>
      <c r="G80" s="63">
        <f t="shared" si="1"/>
        <v>-66178517</v>
      </c>
    </row>
    <row r="81" spans="2:7" outlineLevel="2" x14ac:dyDescent="0.2">
      <c r="B81" s="60" t="s">
        <v>24</v>
      </c>
      <c r="C81" s="61">
        <v>890480123</v>
      </c>
      <c r="D81" s="61" t="s">
        <v>172</v>
      </c>
      <c r="E81" s="62">
        <v>7864873</v>
      </c>
      <c r="F81" s="62">
        <v>8992873</v>
      </c>
      <c r="G81" s="63">
        <f t="shared" si="1"/>
        <v>1128000</v>
      </c>
    </row>
    <row r="82" spans="2:7" ht="12.75" outlineLevel="2" thickBot="1" x14ac:dyDescent="0.25">
      <c r="B82" s="60" t="s">
        <v>24</v>
      </c>
      <c r="C82" s="61">
        <v>891000692</v>
      </c>
      <c r="D82" s="61" t="s">
        <v>89</v>
      </c>
      <c r="E82" s="62">
        <v>2667377</v>
      </c>
      <c r="F82" s="62">
        <v>7942258</v>
      </c>
      <c r="G82" s="63">
        <f t="shared" si="1"/>
        <v>5274881</v>
      </c>
    </row>
    <row r="83" spans="2:7" ht="12.75" outlineLevel="1" thickBot="1" x14ac:dyDescent="0.25">
      <c r="B83" s="68" t="s">
        <v>46</v>
      </c>
      <c r="C83" s="69"/>
      <c r="D83" s="69"/>
      <c r="E83" s="70">
        <f>SUBTOTAL(9,E67:E82)</f>
        <v>1917790800.73</v>
      </c>
      <c r="F83" s="70">
        <f>SUBTOTAL(9,F67:F82)</f>
        <v>1918245129</v>
      </c>
      <c r="G83" s="71">
        <f>SUBTOTAL(9,G67:G82)</f>
        <v>454328.26999998093</v>
      </c>
    </row>
    <row r="84" spans="2:7" outlineLevel="2" x14ac:dyDescent="0.2">
      <c r="B84" s="60" t="s">
        <v>36</v>
      </c>
      <c r="C84" s="61">
        <v>800246953</v>
      </c>
      <c r="D84" s="61" t="s">
        <v>39</v>
      </c>
      <c r="E84" s="62">
        <v>1742736918</v>
      </c>
      <c r="F84" s="62">
        <v>296070986</v>
      </c>
      <c r="G84" s="63">
        <f t="shared" si="1"/>
        <v>-1446665932</v>
      </c>
    </row>
    <row r="85" spans="2:7" ht="12.75" outlineLevel="2" thickBot="1" x14ac:dyDescent="0.25">
      <c r="B85" s="60" t="s">
        <v>36</v>
      </c>
      <c r="C85" s="61">
        <v>899999061</v>
      </c>
      <c r="D85" s="61" t="s">
        <v>173</v>
      </c>
      <c r="E85" s="62">
        <v>3530198749</v>
      </c>
      <c r="F85" s="62">
        <v>1544301831</v>
      </c>
      <c r="G85" s="63">
        <f t="shared" si="1"/>
        <v>-1985896918</v>
      </c>
    </row>
    <row r="86" spans="2:7" ht="12.75" outlineLevel="1" thickBot="1" x14ac:dyDescent="0.25">
      <c r="B86" s="68" t="s">
        <v>47</v>
      </c>
      <c r="C86" s="69"/>
      <c r="D86" s="69"/>
      <c r="E86" s="70">
        <f>SUBTOTAL(9,E84:E85)</f>
        <v>5272935667</v>
      </c>
      <c r="F86" s="70">
        <f>SUBTOTAL(9,F84:F85)</f>
        <v>1840372817</v>
      </c>
      <c r="G86" s="71">
        <f>SUBTOTAL(9,G84:G85)</f>
        <v>-3432562850</v>
      </c>
    </row>
    <row r="87" spans="2:7" outlineLevel="2" x14ac:dyDescent="0.2">
      <c r="B87" s="60" t="s">
        <v>84</v>
      </c>
      <c r="C87" s="61">
        <v>800017030</v>
      </c>
      <c r="D87" s="61" t="s">
        <v>174</v>
      </c>
      <c r="E87" s="62">
        <v>499687165</v>
      </c>
      <c r="F87" s="62">
        <v>499687165</v>
      </c>
      <c r="G87" s="63">
        <f t="shared" si="1"/>
        <v>0</v>
      </c>
    </row>
    <row r="88" spans="2:7" outlineLevel="2" x14ac:dyDescent="0.2">
      <c r="B88" s="60" t="s">
        <v>84</v>
      </c>
      <c r="C88" s="61">
        <v>800091594</v>
      </c>
      <c r="D88" s="61" t="s">
        <v>175</v>
      </c>
      <c r="E88" s="62">
        <v>11970414</v>
      </c>
      <c r="F88" s="62">
        <v>10285867</v>
      </c>
      <c r="G88" s="63">
        <f t="shared" si="1"/>
        <v>-1684547</v>
      </c>
    </row>
    <row r="89" spans="2:7" outlineLevel="2" x14ac:dyDescent="0.2">
      <c r="B89" s="60" t="s">
        <v>84</v>
      </c>
      <c r="C89" s="61">
        <v>800094067</v>
      </c>
      <c r="D89" s="61" t="s">
        <v>176</v>
      </c>
      <c r="E89" s="62">
        <v>1984621</v>
      </c>
      <c r="F89" s="62">
        <v>1984621</v>
      </c>
      <c r="G89" s="63">
        <f t="shared" si="1"/>
        <v>0</v>
      </c>
    </row>
    <row r="90" spans="2:7" outlineLevel="2" x14ac:dyDescent="0.2">
      <c r="B90" s="60" t="s">
        <v>84</v>
      </c>
      <c r="C90" s="61">
        <v>800094164</v>
      </c>
      <c r="D90" s="61" t="s">
        <v>177</v>
      </c>
      <c r="E90" s="62">
        <v>38083865</v>
      </c>
      <c r="F90" s="62">
        <v>35280975</v>
      </c>
      <c r="G90" s="63">
        <f t="shared" si="1"/>
        <v>-2802890</v>
      </c>
    </row>
    <row r="91" spans="2:7" outlineLevel="2" x14ac:dyDescent="0.2">
      <c r="B91" s="60" t="s">
        <v>84</v>
      </c>
      <c r="C91" s="61">
        <v>800098911</v>
      </c>
      <c r="D91" s="61" t="s">
        <v>178</v>
      </c>
      <c r="E91" s="62">
        <v>2802091</v>
      </c>
      <c r="F91" s="62">
        <v>225768</v>
      </c>
      <c r="G91" s="63">
        <f t="shared" si="1"/>
        <v>-2576323</v>
      </c>
    </row>
    <row r="92" spans="2:7" outlineLevel="2" x14ac:dyDescent="0.2">
      <c r="B92" s="60" t="s">
        <v>84</v>
      </c>
      <c r="C92" s="61">
        <v>800102504</v>
      </c>
      <c r="D92" s="61" t="s">
        <v>179</v>
      </c>
      <c r="E92" s="62">
        <v>37510752</v>
      </c>
      <c r="F92" s="62">
        <v>32482308</v>
      </c>
      <c r="G92" s="63">
        <f t="shared" si="1"/>
        <v>-5028444</v>
      </c>
    </row>
    <row r="93" spans="2:7" outlineLevel="2" x14ac:dyDescent="0.2">
      <c r="B93" s="60" t="s">
        <v>84</v>
      </c>
      <c r="C93" s="61">
        <v>800103913</v>
      </c>
      <c r="D93" s="61" t="s">
        <v>180</v>
      </c>
      <c r="E93" s="62">
        <v>74648120.560000002</v>
      </c>
      <c r="F93" s="62">
        <v>74648120.560000002</v>
      </c>
      <c r="G93" s="63">
        <f t="shared" si="1"/>
        <v>0</v>
      </c>
    </row>
    <row r="94" spans="2:7" outlineLevel="2" x14ac:dyDescent="0.2">
      <c r="B94" s="60" t="s">
        <v>84</v>
      </c>
      <c r="C94" s="61">
        <v>800103920</v>
      </c>
      <c r="D94" s="61" t="s">
        <v>181</v>
      </c>
      <c r="E94" s="62">
        <v>154406953</v>
      </c>
      <c r="F94" s="62">
        <v>138294755</v>
      </c>
      <c r="G94" s="63">
        <f t="shared" si="1"/>
        <v>-16112198</v>
      </c>
    </row>
    <row r="95" spans="2:7" outlineLevel="2" x14ac:dyDescent="0.2">
      <c r="B95" s="60" t="s">
        <v>84</v>
      </c>
      <c r="C95" s="61">
        <v>800103923</v>
      </c>
      <c r="D95" s="61" t="s">
        <v>182</v>
      </c>
      <c r="E95" s="62">
        <v>9650459</v>
      </c>
      <c r="F95" s="62">
        <v>9713409</v>
      </c>
      <c r="G95" s="63">
        <f t="shared" si="1"/>
        <v>62950</v>
      </c>
    </row>
    <row r="96" spans="2:7" outlineLevel="2" x14ac:dyDescent="0.2">
      <c r="B96" s="60" t="s">
        <v>84</v>
      </c>
      <c r="C96" s="61">
        <v>800103927</v>
      </c>
      <c r="D96" s="61" t="s">
        <v>183</v>
      </c>
      <c r="E96" s="62">
        <v>38253341</v>
      </c>
      <c r="F96" s="62">
        <v>38253341</v>
      </c>
      <c r="G96" s="63">
        <f t="shared" si="1"/>
        <v>0</v>
      </c>
    </row>
    <row r="97" spans="2:7" outlineLevel="2" x14ac:dyDescent="0.2">
      <c r="B97" s="60" t="s">
        <v>84</v>
      </c>
      <c r="C97" s="61">
        <v>800103935</v>
      </c>
      <c r="D97" s="61" t="s">
        <v>184</v>
      </c>
      <c r="E97" s="62">
        <v>248741484.20999998</v>
      </c>
      <c r="F97" s="62">
        <v>239160385.20999998</v>
      </c>
      <c r="G97" s="63">
        <f t="shared" si="1"/>
        <v>-9581099</v>
      </c>
    </row>
    <row r="98" spans="2:7" outlineLevel="2" x14ac:dyDescent="0.2">
      <c r="B98" s="60" t="s">
        <v>84</v>
      </c>
      <c r="C98" s="61">
        <v>800113672</v>
      </c>
      <c r="D98" s="61" t="s">
        <v>185</v>
      </c>
      <c r="E98" s="62">
        <v>8624233</v>
      </c>
      <c r="F98" s="62">
        <v>8168648</v>
      </c>
      <c r="G98" s="63">
        <f t="shared" si="1"/>
        <v>-455585</v>
      </c>
    </row>
    <row r="99" spans="2:7" outlineLevel="2" x14ac:dyDescent="0.2">
      <c r="B99" s="60" t="s">
        <v>84</v>
      </c>
      <c r="C99" s="61">
        <v>800114312</v>
      </c>
      <c r="D99" s="61" t="s">
        <v>186</v>
      </c>
      <c r="E99" s="62">
        <v>146156584</v>
      </c>
      <c r="F99" s="62">
        <v>67686008</v>
      </c>
      <c r="G99" s="63">
        <f t="shared" si="1"/>
        <v>-78470576</v>
      </c>
    </row>
    <row r="100" spans="2:7" outlineLevel="2" x14ac:dyDescent="0.2">
      <c r="B100" s="60" t="s">
        <v>84</v>
      </c>
      <c r="C100" s="61">
        <v>800176413</v>
      </c>
      <c r="D100" s="61" t="s">
        <v>187</v>
      </c>
      <c r="E100" s="62">
        <v>419675137</v>
      </c>
      <c r="F100" s="62">
        <v>431488527</v>
      </c>
      <c r="G100" s="63">
        <f t="shared" si="1"/>
        <v>11813390</v>
      </c>
    </row>
    <row r="101" spans="2:7" outlineLevel="2" x14ac:dyDescent="0.2">
      <c r="B101" s="60" t="s">
        <v>84</v>
      </c>
      <c r="C101" s="61">
        <v>800180260</v>
      </c>
      <c r="D101" s="61" t="s">
        <v>188</v>
      </c>
      <c r="E101" s="62">
        <v>8274315</v>
      </c>
      <c r="F101" s="62">
        <v>8274315</v>
      </c>
      <c r="G101" s="63">
        <f t="shared" si="1"/>
        <v>0</v>
      </c>
    </row>
    <row r="102" spans="2:7" outlineLevel="2" x14ac:dyDescent="0.2">
      <c r="B102" s="60" t="s">
        <v>84</v>
      </c>
      <c r="C102" s="61">
        <v>800182159</v>
      </c>
      <c r="D102" s="61" t="s">
        <v>189</v>
      </c>
      <c r="E102" s="62">
        <v>3499945</v>
      </c>
      <c r="F102" s="62">
        <v>452598</v>
      </c>
      <c r="G102" s="63">
        <f t="shared" si="1"/>
        <v>-3047347</v>
      </c>
    </row>
    <row r="103" spans="2:7" outlineLevel="2" x14ac:dyDescent="0.2">
      <c r="B103" s="60" t="s">
        <v>84</v>
      </c>
      <c r="C103" s="61">
        <v>800198972</v>
      </c>
      <c r="D103" s="61" t="s">
        <v>190</v>
      </c>
      <c r="E103" s="62">
        <v>8955073</v>
      </c>
      <c r="F103" s="62">
        <v>8955073</v>
      </c>
      <c r="G103" s="63">
        <f t="shared" si="1"/>
        <v>0</v>
      </c>
    </row>
    <row r="104" spans="2:7" outlineLevel="2" x14ac:dyDescent="0.2">
      <c r="B104" s="60" t="s">
        <v>84</v>
      </c>
      <c r="C104" s="61">
        <v>802003228</v>
      </c>
      <c r="D104" s="61" t="s">
        <v>191</v>
      </c>
      <c r="E104" s="62">
        <v>24995158</v>
      </c>
      <c r="F104" s="62">
        <v>22590553</v>
      </c>
      <c r="G104" s="63">
        <f t="shared" si="1"/>
        <v>-2404605</v>
      </c>
    </row>
    <row r="105" spans="2:7" outlineLevel="2" x14ac:dyDescent="0.2">
      <c r="B105" s="60" t="s">
        <v>84</v>
      </c>
      <c r="C105" s="61">
        <v>812000243</v>
      </c>
      <c r="D105" s="61" t="s">
        <v>192</v>
      </c>
      <c r="E105" s="62">
        <v>8783632</v>
      </c>
      <c r="F105" s="62">
        <v>6793952</v>
      </c>
      <c r="G105" s="63">
        <f t="shared" si="1"/>
        <v>-1989680</v>
      </c>
    </row>
    <row r="106" spans="2:7" outlineLevel="2" x14ac:dyDescent="0.2">
      <c r="B106" s="60" t="s">
        <v>84</v>
      </c>
      <c r="C106" s="61">
        <v>832001966</v>
      </c>
      <c r="D106" s="61" t="s">
        <v>193</v>
      </c>
      <c r="E106" s="62">
        <v>559645143</v>
      </c>
      <c r="F106" s="62">
        <v>449426059</v>
      </c>
      <c r="G106" s="63">
        <f t="shared" si="1"/>
        <v>-110219084</v>
      </c>
    </row>
    <row r="107" spans="2:7" outlineLevel="2" x14ac:dyDescent="0.2">
      <c r="B107" s="60" t="s">
        <v>84</v>
      </c>
      <c r="C107" s="61">
        <v>890000464</v>
      </c>
      <c r="D107" s="61" t="s">
        <v>96</v>
      </c>
      <c r="E107" s="62">
        <v>55900</v>
      </c>
      <c r="F107" s="62"/>
      <c r="G107" s="63">
        <f t="shared" si="1"/>
        <v>-55900</v>
      </c>
    </row>
    <row r="108" spans="2:7" outlineLevel="2" x14ac:dyDescent="0.2">
      <c r="B108" s="60" t="s">
        <v>84</v>
      </c>
      <c r="C108" s="61">
        <v>890001639</v>
      </c>
      <c r="D108" s="61" t="s">
        <v>194</v>
      </c>
      <c r="E108" s="62">
        <v>40190319</v>
      </c>
      <c r="F108" s="62">
        <v>40190319</v>
      </c>
      <c r="G108" s="63">
        <f t="shared" si="1"/>
        <v>0</v>
      </c>
    </row>
    <row r="109" spans="2:7" outlineLevel="2" x14ac:dyDescent="0.2">
      <c r="B109" s="60" t="s">
        <v>84</v>
      </c>
      <c r="C109" s="61">
        <v>890102006</v>
      </c>
      <c r="D109" s="61" t="s">
        <v>195</v>
      </c>
      <c r="E109" s="62">
        <v>138371464</v>
      </c>
      <c r="F109" s="62">
        <v>136498728</v>
      </c>
      <c r="G109" s="63">
        <f t="shared" si="1"/>
        <v>-1872736</v>
      </c>
    </row>
    <row r="110" spans="2:7" outlineLevel="2" x14ac:dyDescent="0.2">
      <c r="B110" s="60" t="s">
        <v>84</v>
      </c>
      <c r="C110" s="61">
        <v>890102018</v>
      </c>
      <c r="D110" s="61" t="s">
        <v>196</v>
      </c>
      <c r="E110" s="62">
        <v>1244726</v>
      </c>
      <c r="F110" s="62">
        <v>1244726</v>
      </c>
      <c r="G110" s="63">
        <f t="shared" si="1"/>
        <v>0</v>
      </c>
    </row>
    <row r="111" spans="2:7" outlineLevel="2" x14ac:dyDescent="0.2">
      <c r="B111" s="60" t="s">
        <v>84</v>
      </c>
      <c r="C111" s="61">
        <v>890201235</v>
      </c>
      <c r="D111" s="61" t="s">
        <v>174</v>
      </c>
      <c r="E111" s="62">
        <v>16750794</v>
      </c>
      <c r="F111" s="62">
        <v>16750794</v>
      </c>
      <c r="G111" s="63">
        <f t="shared" si="1"/>
        <v>0</v>
      </c>
    </row>
    <row r="112" spans="2:7" outlineLevel="2" x14ac:dyDescent="0.2">
      <c r="B112" s="60" t="s">
        <v>84</v>
      </c>
      <c r="C112" s="61">
        <v>890399029</v>
      </c>
      <c r="D112" s="61" t="s">
        <v>197</v>
      </c>
      <c r="E112" s="62">
        <v>134755866</v>
      </c>
      <c r="F112" s="62">
        <v>90767330</v>
      </c>
      <c r="G112" s="63">
        <f t="shared" si="1"/>
        <v>-43988536</v>
      </c>
    </row>
    <row r="113" spans="2:7" outlineLevel="2" x14ac:dyDescent="0.2">
      <c r="B113" s="60" t="s">
        <v>84</v>
      </c>
      <c r="C113" s="61">
        <v>890480126</v>
      </c>
      <c r="D113" s="61" t="s">
        <v>198</v>
      </c>
      <c r="E113" s="62">
        <v>253980763</v>
      </c>
      <c r="F113" s="62">
        <v>250590415</v>
      </c>
      <c r="G113" s="63">
        <f t="shared" si="1"/>
        <v>-3390348</v>
      </c>
    </row>
    <row r="114" spans="2:7" outlineLevel="2" x14ac:dyDescent="0.2">
      <c r="B114" s="60" t="s">
        <v>84</v>
      </c>
      <c r="C114" s="61">
        <v>890480184</v>
      </c>
      <c r="D114" s="61" t="s">
        <v>199</v>
      </c>
      <c r="E114" s="62">
        <v>50755830</v>
      </c>
      <c r="F114" s="62">
        <v>14510588</v>
      </c>
      <c r="G114" s="63">
        <f t="shared" si="1"/>
        <v>-36245242</v>
      </c>
    </row>
    <row r="115" spans="2:7" outlineLevel="2" x14ac:dyDescent="0.2">
      <c r="B115" s="60" t="s">
        <v>84</v>
      </c>
      <c r="C115" s="61">
        <v>890500890</v>
      </c>
      <c r="D115" s="61" t="s">
        <v>200</v>
      </c>
      <c r="E115" s="62">
        <v>105059150</v>
      </c>
      <c r="F115" s="62">
        <v>112344422</v>
      </c>
      <c r="G115" s="63">
        <f t="shared" si="1"/>
        <v>7285272</v>
      </c>
    </row>
    <row r="116" spans="2:7" outlineLevel="2" x14ac:dyDescent="0.2">
      <c r="B116" s="60" t="s">
        <v>84</v>
      </c>
      <c r="C116" s="61">
        <v>890716145</v>
      </c>
      <c r="D116" s="61" t="s">
        <v>201</v>
      </c>
      <c r="E116" s="62">
        <v>188083114</v>
      </c>
      <c r="F116" s="62">
        <v>149866731</v>
      </c>
      <c r="G116" s="63">
        <f t="shared" si="1"/>
        <v>-38216383</v>
      </c>
    </row>
    <row r="117" spans="2:7" outlineLevel="2" x14ac:dyDescent="0.2">
      <c r="B117" s="60" t="s">
        <v>84</v>
      </c>
      <c r="C117" s="61">
        <v>890900286</v>
      </c>
      <c r="D117" s="61" t="s">
        <v>202</v>
      </c>
      <c r="E117" s="62">
        <v>11929048</v>
      </c>
      <c r="F117" s="62">
        <v>11929048</v>
      </c>
      <c r="G117" s="63">
        <f t="shared" si="1"/>
        <v>0</v>
      </c>
    </row>
    <row r="118" spans="2:7" outlineLevel="2" x14ac:dyDescent="0.2">
      <c r="B118" s="60" t="s">
        <v>84</v>
      </c>
      <c r="C118" s="61">
        <v>890906445</v>
      </c>
      <c r="D118" s="61" t="s">
        <v>203</v>
      </c>
      <c r="E118" s="62">
        <v>103210</v>
      </c>
      <c r="F118" s="62">
        <v>103210</v>
      </c>
      <c r="G118" s="63">
        <f t="shared" si="1"/>
        <v>0</v>
      </c>
    </row>
    <row r="119" spans="2:7" outlineLevel="2" x14ac:dyDescent="0.2">
      <c r="B119" s="60" t="s">
        <v>84</v>
      </c>
      <c r="C119" s="61">
        <v>890980998</v>
      </c>
      <c r="D119" s="61" t="s">
        <v>204</v>
      </c>
      <c r="E119" s="62">
        <v>388357</v>
      </c>
      <c r="F119" s="62">
        <v>388357</v>
      </c>
      <c r="G119" s="63">
        <f t="shared" si="1"/>
        <v>0</v>
      </c>
    </row>
    <row r="120" spans="2:7" outlineLevel="2" x14ac:dyDescent="0.2">
      <c r="B120" s="60" t="s">
        <v>84</v>
      </c>
      <c r="C120" s="61">
        <v>891180070</v>
      </c>
      <c r="D120" s="61" t="s">
        <v>205</v>
      </c>
      <c r="E120" s="62">
        <v>3542766</v>
      </c>
      <c r="F120" s="62">
        <v>3542766</v>
      </c>
      <c r="G120" s="63">
        <f t="shared" si="1"/>
        <v>0</v>
      </c>
    </row>
    <row r="121" spans="2:7" outlineLevel="2" x14ac:dyDescent="0.2">
      <c r="B121" s="60" t="s">
        <v>84</v>
      </c>
      <c r="C121" s="61">
        <v>891280001</v>
      </c>
      <c r="D121" s="61" t="s">
        <v>206</v>
      </c>
      <c r="E121" s="62">
        <v>60776463</v>
      </c>
      <c r="F121" s="62">
        <v>55204914</v>
      </c>
      <c r="G121" s="63">
        <f t="shared" si="1"/>
        <v>-5571549</v>
      </c>
    </row>
    <row r="122" spans="2:7" outlineLevel="2" x14ac:dyDescent="0.2">
      <c r="B122" s="60" t="s">
        <v>84</v>
      </c>
      <c r="C122" s="61">
        <v>891480085</v>
      </c>
      <c r="D122" s="61" t="s">
        <v>207</v>
      </c>
      <c r="E122" s="62">
        <v>7105823</v>
      </c>
      <c r="F122" s="62">
        <v>7105823</v>
      </c>
      <c r="G122" s="63">
        <f t="shared" si="1"/>
        <v>0</v>
      </c>
    </row>
    <row r="123" spans="2:7" outlineLevel="2" x14ac:dyDescent="0.2">
      <c r="B123" s="60" t="s">
        <v>84</v>
      </c>
      <c r="C123" s="61">
        <v>891580016</v>
      </c>
      <c r="D123" s="61" t="s">
        <v>208</v>
      </c>
      <c r="E123" s="62">
        <v>42640641</v>
      </c>
      <c r="F123" s="62">
        <v>42640641</v>
      </c>
      <c r="G123" s="63">
        <f t="shared" si="1"/>
        <v>0</v>
      </c>
    </row>
    <row r="124" spans="2:7" outlineLevel="2" x14ac:dyDescent="0.2">
      <c r="B124" s="60" t="s">
        <v>84</v>
      </c>
      <c r="C124" s="61">
        <v>891680004</v>
      </c>
      <c r="D124" s="61" t="s">
        <v>209</v>
      </c>
      <c r="E124" s="62">
        <v>75837328</v>
      </c>
      <c r="F124" s="62">
        <v>57790250</v>
      </c>
      <c r="G124" s="63">
        <f t="shared" si="1"/>
        <v>-18047078</v>
      </c>
    </row>
    <row r="125" spans="2:7" outlineLevel="2" x14ac:dyDescent="0.2">
      <c r="B125" s="60" t="s">
        <v>84</v>
      </c>
      <c r="C125" s="61">
        <v>891780009</v>
      </c>
      <c r="D125" s="61" t="s">
        <v>210</v>
      </c>
      <c r="E125" s="62">
        <v>1371417</v>
      </c>
      <c r="F125" s="62">
        <v>1371417</v>
      </c>
      <c r="G125" s="63">
        <f t="shared" si="1"/>
        <v>0</v>
      </c>
    </row>
    <row r="126" spans="2:7" outlineLevel="2" x14ac:dyDescent="0.2">
      <c r="B126" s="60" t="s">
        <v>84</v>
      </c>
      <c r="C126" s="61">
        <v>891800498</v>
      </c>
      <c r="D126" s="61" t="s">
        <v>211</v>
      </c>
      <c r="E126" s="62">
        <v>83327613</v>
      </c>
      <c r="F126" s="62">
        <v>80120154</v>
      </c>
      <c r="G126" s="63">
        <f t="shared" si="1"/>
        <v>-3207459</v>
      </c>
    </row>
    <row r="127" spans="2:7" outlineLevel="2" x14ac:dyDescent="0.2">
      <c r="B127" s="60" t="s">
        <v>84</v>
      </c>
      <c r="C127" s="61">
        <v>891855502</v>
      </c>
      <c r="D127" s="61" t="s">
        <v>212</v>
      </c>
      <c r="E127" s="62">
        <v>292174205.69999999</v>
      </c>
      <c r="F127" s="62">
        <v>289993396</v>
      </c>
      <c r="G127" s="63">
        <f t="shared" si="1"/>
        <v>-2180809.6999999881</v>
      </c>
    </row>
    <row r="128" spans="2:7" outlineLevel="2" x14ac:dyDescent="0.2">
      <c r="B128" s="60" t="s">
        <v>84</v>
      </c>
      <c r="C128" s="61">
        <v>892000148</v>
      </c>
      <c r="D128" s="61" t="s">
        <v>213</v>
      </c>
      <c r="E128" s="62">
        <v>209280831</v>
      </c>
      <c r="F128" s="62">
        <v>197961151</v>
      </c>
      <c r="G128" s="63">
        <f t="shared" si="1"/>
        <v>-11319680</v>
      </c>
    </row>
    <row r="129" spans="2:7" outlineLevel="2" x14ac:dyDescent="0.2">
      <c r="B129" s="60" t="s">
        <v>84</v>
      </c>
      <c r="C129" s="61">
        <v>892001476</v>
      </c>
      <c r="D129" s="61" t="s">
        <v>214</v>
      </c>
      <c r="E129" s="62">
        <v>126803049</v>
      </c>
      <c r="F129" s="62">
        <v>141747797</v>
      </c>
      <c r="G129" s="63">
        <f t="shared" si="1"/>
        <v>14944748</v>
      </c>
    </row>
    <row r="130" spans="2:7" outlineLevel="2" x14ac:dyDescent="0.2">
      <c r="B130" s="60" t="s">
        <v>84</v>
      </c>
      <c r="C130" s="61">
        <v>892099120</v>
      </c>
      <c r="D130" s="61" t="s">
        <v>215</v>
      </c>
      <c r="E130" s="62">
        <v>4790888</v>
      </c>
      <c r="F130" s="62">
        <v>2374904</v>
      </c>
      <c r="G130" s="63">
        <f t="shared" si="1"/>
        <v>-2415984</v>
      </c>
    </row>
    <row r="131" spans="2:7" outlineLevel="2" x14ac:dyDescent="0.2">
      <c r="B131" s="60" t="s">
        <v>84</v>
      </c>
      <c r="C131" s="61">
        <v>892099149</v>
      </c>
      <c r="D131" s="61" t="s">
        <v>97</v>
      </c>
      <c r="E131" s="62">
        <v>33024721</v>
      </c>
      <c r="F131" s="62"/>
      <c r="G131" s="63">
        <f t="shared" si="1"/>
        <v>-33024721</v>
      </c>
    </row>
    <row r="132" spans="2:7" outlineLevel="2" x14ac:dyDescent="0.2">
      <c r="B132" s="60" t="s">
        <v>84</v>
      </c>
      <c r="C132" s="61">
        <v>892099152</v>
      </c>
      <c r="D132" s="61" t="s">
        <v>98</v>
      </c>
      <c r="E132" s="62">
        <v>2751517</v>
      </c>
      <c r="F132" s="62"/>
      <c r="G132" s="63">
        <f t="shared" si="1"/>
        <v>-2751517</v>
      </c>
    </row>
    <row r="133" spans="2:7" outlineLevel="2" x14ac:dyDescent="0.2">
      <c r="B133" s="60" t="s">
        <v>84</v>
      </c>
      <c r="C133" s="61">
        <v>892115003</v>
      </c>
      <c r="D133" s="61" t="s">
        <v>216</v>
      </c>
      <c r="E133" s="62">
        <v>176461025</v>
      </c>
      <c r="F133" s="62">
        <v>176461025</v>
      </c>
      <c r="G133" s="63">
        <f t="shared" si="1"/>
        <v>0</v>
      </c>
    </row>
    <row r="134" spans="2:7" outlineLevel="2" x14ac:dyDescent="0.2">
      <c r="B134" s="60" t="s">
        <v>84</v>
      </c>
      <c r="C134" s="61">
        <v>892280016</v>
      </c>
      <c r="D134" s="61" t="s">
        <v>217</v>
      </c>
      <c r="E134" s="62">
        <v>9045451</v>
      </c>
      <c r="F134" s="62">
        <v>9045451</v>
      </c>
      <c r="G134" s="63">
        <f t="shared" si="1"/>
        <v>0</v>
      </c>
    </row>
    <row r="135" spans="2:7" outlineLevel="2" x14ac:dyDescent="0.2">
      <c r="B135" s="60" t="s">
        <v>84</v>
      </c>
      <c r="C135" s="61">
        <v>892280021</v>
      </c>
      <c r="D135" s="61" t="s">
        <v>218</v>
      </c>
      <c r="E135" s="62">
        <v>53268656</v>
      </c>
      <c r="F135" s="62">
        <v>37031642</v>
      </c>
      <c r="G135" s="63">
        <f t="shared" si="1"/>
        <v>-16237014</v>
      </c>
    </row>
    <row r="136" spans="2:7" outlineLevel="2" x14ac:dyDescent="0.2">
      <c r="B136" s="60" t="s">
        <v>84</v>
      </c>
      <c r="C136" s="61">
        <v>892300211</v>
      </c>
      <c r="D136" s="61" t="s">
        <v>99</v>
      </c>
      <c r="E136" s="62">
        <v>80073</v>
      </c>
      <c r="F136" s="62"/>
      <c r="G136" s="63">
        <f t="shared" si="1"/>
        <v>-80073</v>
      </c>
    </row>
    <row r="137" spans="2:7" outlineLevel="2" x14ac:dyDescent="0.2">
      <c r="B137" s="60" t="s">
        <v>84</v>
      </c>
      <c r="C137" s="61">
        <v>892399999</v>
      </c>
      <c r="D137" s="61" t="s">
        <v>219</v>
      </c>
      <c r="E137" s="62">
        <v>112631446</v>
      </c>
      <c r="F137" s="62">
        <v>91423267</v>
      </c>
      <c r="G137" s="63">
        <f t="shared" si="1"/>
        <v>-21208179</v>
      </c>
    </row>
    <row r="138" spans="2:7" outlineLevel="2" x14ac:dyDescent="0.2">
      <c r="B138" s="60" t="s">
        <v>84</v>
      </c>
      <c r="C138" s="61">
        <v>899999114</v>
      </c>
      <c r="D138" s="61" t="s">
        <v>220</v>
      </c>
      <c r="E138" s="62">
        <v>1009613731</v>
      </c>
      <c r="F138" s="62">
        <v>789480735</v>
      </c>
      <c r="G138" s="63">
        <f t="shared" si="1"/>
        <v>-220132996</v>
      </c>
    </row>
    <row r="139" spans="2:7" outlineLevel="2" x14ac:dyDescent="0.2">
      <c r="B139" s="60" t="s">
        <v>84</v>
      </c>
      <c r="C139" s="61">
        <v>899999336</v>
      </c>
      <c r="D139" s="61" t="s">
        <v>221</v>
      </c>
      <c r="E139" s="62">
        <v>1061180780</v>
      </c>
      <c r="F139" s="62">
        <v>1041311878</v>
      </c>
      <c r="G139" s="63">
        <f t="shared" si="1"/>
        <v>-19868902</v>
      </c>
    </row>
    <row r="140" spans="2:7" ht="12.75" outlineLevel="2" thickBot="1" x14ac:dyDescent="0.25">
      <c r="B140" s="60" t="s">
        <v>84</v>
      </c>
      <c r="C140" s="61">
        <v>900034608</v>
      </c>
      <c r="D140" s="61" t="s">
        <v>222</v>
      </c>
      <c r="E140" s="62">
        <v>423998537</v>
      </c>
      <c r="F140" s="62">
        <v>423998537</v>
      </c>
      <c r="G140" s="63">
        <f t="shared" si="1"/>
        <v>0</v>
      </c>
    </row>
    <row r="141" spans="2:7" ht="12.75" outlineLevel="1" thickBot="1" x14ac:dyDescent="0.25">
      <c r="B141" s="68" t="s">
        <v>86</v>
      </c>
      <c r="C141" s="69"/>
      <c r="D141" s="69"/>
      <c r="E141" s="70">
        <f>SUBTOTAL(9,E87:E140)</f>
        <v>7037723988.4699993</v>
      </c>
      <c r="F141" s="70">
        <f>SUBTOTAL(9,F87:F140)</f>
        <v>6357642863.7700005</v>
      </c>
      <c r="G141" s="71">
        <f>SUBTOTAL(9,G87:G140)</f>
        <v>-680081124.70000005</v>
      </c>
    </row>
    <row r="142" spans="2:7" outlineLevel="2" x14ac:dyDescent="0.2">
      <c r="B142" s="60" t="s">
        <v>85</v>
      </c>
      <c r="C142" s="61">
        <v>800037166</v>
      </c>
      <c r="D142" s="61" t="s">
        <v>223</v>
      </c>
      <c r="E142" s="62">
        <v>20955</v>
      </c>
      <c r="F142" s="62">
        <v>302205</v>
      </c>
      <c r="G142" s="63">
        <f t="shared" si="1"/>
        <v>281250</v>
      </c>
    </row>
    <row r="143" spans="2:7" outlineLevel="2" x14ac:dyDescent="0.2">
      <c r="B143" s="60" t="s">
        <v>85</v>
      </c>
      <c r="C143" s="61">
        <v>800044113</v>
      </c>
      <c r="D143" s="61" t="s">
        <v>224</v>
      </c>
      <c r="E143" s="62">
        <v>2368296</v>
      </c>
      <c r="F143" s="62">
        <v>2368296</v>
      </c>
      <c r="G143" s="63">
        <f t="shared" ref="G143:G214" si="2">+F143-E143</f>
        <v>0</v>
      </c>
    </row>
    <row r="144" spans="2:7" outlineLevel="2" x14ac:dyDescent="0.2">
      <c r="B144" s="60" t="s">
        <v>85</v>
      </c>
      <c r="C144" s="61">
        <v>800079035</v>
      </c>
      <c r="D144" s="61" t="s">
        <v>225</v>
      </c>
      <c r="E144" s="62">
        <v>56451</v>
      </c>
      <c r="F144" s="62">
        <v>56451</v>
      </c>
      <c r="G144" s="63">
        <f t="shared" si="2"/>
        <v>0</v>
      </c>
    </row>
    <row r="145" spans="2:7" outlineLevel="2" x14ac:dyDescent="0.2">
      <c r="B145" s="60" t="s">
        <v>85</v>
      </c>
      <c r="C145" s="61">
        <v>800095466</v>
      </c>
      <c r="D145" s="61" t="s">
        <v>226</v>
      </c>
      <c r="E145" s="62">
        <v>51300</v>
      </c>
      <c r="F145" s="62">
        <v>51300</v>
      </c>
      <c r="G145" s="63">
        <f t="shared" si="2"/>
        <v>0</v>
      </c>
    </row>
    <row r="146" spans="2:7" outlineLevel="2" x14ac:dyDescent="0.2">
      <c r="B146" s="60" t="s">
        <v>85</v>
      </c>
      <c r="C146" s="61">
        <v>800096595</v>
      </c>
      <c r="D146" s="61" t="s">
        <v>227</v>
      </c>
      <c r="E146" s="62">
        <v>77900</v>
      </c>
      <c r="F146" s="62">
        <v>77900</v>
      </c>
      <c r="G146" s="63">
        <f t="shared" si="2"/>
        <v>0</v>
      </c>
    </row>
    <row r="147" spans="2:7" outlineLevel="2" x14ac:dyDescent="0.2">
      <c r="B147" s="60" t="s">
        <v>85</v>
      </c>
      <c r="C147" s="61">
        <v>800098195</v>
      </c>
      <c r="D147" s="61" t="s">
        <v>228</v>
      </c>
      <c r="E147" s="62">
        <v>7805324</v>
      </c>
      <c r="F147" s="62">
        <v>7805324</v>
      </c>
      <c r="G147" s="63">
        <f t="shared" si="2"/>
        <v>0</v>
      </c>
    </row>
    <row r="148" spans="2:7" outlineLevel="2" x14ac:dyDescent="0.2">
      <c r="B148" s="60" t="s">
        <v>85</v>
      </c>
      <c r="C148" s="61">
        <v>800099310</v>
      </c>
      <c r="D148" s="61" t="s">
        <v>100</v>
      </c>
      <c r="E148" s="62">
        <v>138000</v>
      </c>
      <c r="F148" s="62"/>
      <c r="G148" s="63">
        <f t="shared" si="2"/>
        <v>-138000</v>
      </c>
    </row>
    <row r="149" spans="2:7" outlineLevel="2" x14ac:dyDescent="0.2">
      <c r="B149" s="60" t="s">
        <v>85</v>
      </c>
      <c r="C149" s="61">
        <v>800100053</v>
      </c>
      <c r="D149" s="61" t="s">
        <v>229</v>
      </c>
      <c r="E149" s="62">
        <v>148770</v>
      </c>
      <c r="F149" s="62">
        <v>148770</v>
      </c>
      <c r="G149" s="63">
        <f t="shared" si="2"/>
        <v>0</v>
      </c>
    </row>
    <row r="150" spans="2:7" outlineLevel="2" x14ac:dyDescent="0.2">
      <c r="B150" s="60" t="s">
        <v>85</v>
      </c>
      <c r="C150" s="61">
        <v>800100137</v>
      </c>
      <c r="D150" s="61" t="s">
        <v>230</v>
      </c>
      <c r="E150" s="62">
        <v>103347</v>
      </c>
      <c r="F150" s="62">
        <v>103347</v>
      </c>
      <c r="G150" s="63">
        <f t="shared" si="2"/>
        <v>0</v>
      </c>
    </row>
    <row r="151" spans="2:7" outlineLevel="2" x14ac:dyDescent="0.2">
      <c r="B151" s="60" t="s">
        <v>85</v>
      </c>
      <c r="C151" s="61">
        <v>800100145</v>
      </c>
      <c r="D151" s="61" t="s">
        <v>231</v>
      </c>
      <c r="E151" s="62">
        <v>90600</v>
      </c>
      <c r="F151" s="62">
        <v>90600</v>
      </c>
      <c r="G151" s="63">
        <f t="shared" si="2"/>
        <v>0</v>
      </c>
    </row>
    <row r="152" spans="2:7" outlineLevel="2" x14ac:dyDescent="0.2">
      <c r="B152" s="60" t="s">
        <v>85</v>
      </c>
      <c r="C152" s="61">
        <v>800128428</v>
      </c>
      <c r="D152" s="61" t="s">
        <v>232</v>
      </c>
      <c r="E152" s="62">
        <v>102642</v>
      </c>
      <c r="F152" s="62">
        <v>102642</v>
      </c>
      <c r="G152" s="63">
        <f t="shared" si="2"/>
        <v>0</v>
      </c>
    </row>
    <row r="153" spans="2:7" outlineLevel="2" x14ac:dyDescent="0.2">
      <c r="B153" s="60" t="s">
        <v>85</v>
      </c>
      <c r="C153" s="61">
        <v>806001439</v>
      </c>
      <c r="D153" s="61" t="s">
        <v>233</v>
      </c>
      <c r="E153" s="62">
        <v>48700</v>
      </c>
      <c r="F153" s="62">
        <v>48700</v>
      </c>
      <c r="G153" s="63">
        <f t="shared" si="2"/>
        <v>0</v>
      </c>
    </row>
    <row r="154" spans="2:7" outlineLevel="2" x14ac:dyDescent="0.2">
      <c r="B154" s="60" t="s">
        <v>85</v>
      </c>
      <c r="C154" s="61">
        <v>890000864</v>
      </c>
      <c r="D154" s="61" t="s">
        <v>101</v>
      </c>
      <c r="E154" s="62">
        <v>91236</v>
      </c>
      <c r="F154" s="62"/>
      <c r="G154" s="63">
        <f t="shared" si="2"/>
        <v>-91236</v>
      </c>
    </row>
    <row r="155" spans="2:7" outlineLevel="2" x14ac:dyDescent="0.2">
      <c r="B155" s="60" t="s">
        <v>85</v>
      </c>
      <c r="C155" s="61">
        <v>890112371</v>
      </c>
      <c r="D155" s="61" t="s">
        <v>234</v>
      </c>
      <c r="E155" s="62">
        <v>48700</v>
      </c>
      <c r="F155" s="62">
        <v>48700</v>
      </c>
      <c r="G155" s="63">
        <f t="shared" si="2"/>
        <v>0</v>
      </c>
    </row>
    <row r="156" spans="2:7" outlineLevel="2" x14ac:dyDescent="0.2">
      <c r="B156" s="60" t="s">
        <v>85</v>
      </c>
      <c r="C156" s="61">
        <v>890201190</v>
      </c>
      <c r="D156" s="61" t="s">
        <v>235</v>
      </c>
      <c r="E156" s="62">
        <v>52929</v>
      </c>
      <c r="F156" s="62">
        <v>52929</v>
      </c>
      <c r="G156" s="63">
        <f t="shared" si="2"/>
        <v>0</v>
      </c>
    </row>
    <row r="157" spans="2:7" outlineLevel="2" x14ac:dyDescent="0.2">
      <c r="B157" s="60" t="s">
        <v>85</v>
      </c>
      <c r="C157" s="61">
        <v>890399045</v>
      </c>
      <c r="D157" s="61" t="s">
        <v>236</v>
      </c>
      <c r="E157" s="62">
        <v>9567367</v>
      </c>
      <c r="F157" s="62">
        <v>9567367</v>
      </c>
      <c r="G157" s="63">
        <f t="shared" si="2"/>
        <v>0</v>
      </c>
    </row>
    <row r="158" spans="2:7" outlineLevel="2" x14ac:dyDescent="0.2">
      <c r="B158" s="60" t="s">
        <v>85</v>
      </c>
      <c r="C158" s="61">
        <v>890501434</v>
      </c>
      <c r="D158" s="61" t="s">
        <v>237</v>
      </c>
      <c r="E158" s="62">
        <v>12618273</v>
      </c>
      <c r="F158" s="62">
        <v>625224</v>
      </c>
      <c r="G158" s="63">
        <f t="shared" si="2"/>
        <v>-11993049</v>
      </c>
    </row>
    <row r="159" spans="2:7" outlineLevel="2" x14ac:dyDescent="0.2">
      <c r="B159" s="60" t="s">
        <v>85</v>
      </c>
      <c r="C159" s="61">
        <v>890503373</v>
      </c>
      <c r="D159" s="61" t="s">
        <v>102</v>
      </c>
      <c r="E159" s="62">
        <v>55499</v>
      </c>
      <c r="F159" s="62"/>
      <c r="G159" s="63">
        <f t="shared" si="2"/>
        <v>-55499</v>
      </c>
    </row>
    <row r="160" spans="2:7" outlineLevel="2" x14ac:dyDescent="0.2">
      <c r="B160" s="60" t="s">
        <v>85</v>
      </c>
      <c r="C160" s="61">
        <v>890905211</v>
      </c>
      <c r="D160" s="61" t="s">
        <v>238</v>
      </c>
      <c r="E160" s="62">
        <v>3641774</v>
      </c>
      <c r="F160" s="62">
        <v>3641774</v>
      </c>
      <c r="G160" s="63">
        <f t="shared" si="2"/>
        <v>0</v>
      </c>
    </row>
    <row r="161" spans="2:7" outlineLevel="2" x14ac:dyDescent="0.2">
      <c r="B161" s="60" t="s">
        <v>85</v>
      </c>
      <c r="C161" s="61">
        <v>890980095</v>
      </c>
      <c r="D161" s="61" t="s">
        <v>103</v>
      </c>
      <c r="E161" s="62">
        <v>902462</v>
      </c>
      <c r="F161" s="62"/>
      <c r="G161" s="63">
        <f t="shared" si="2"/>
        <v>-902462</v>
      </c>
    </row>
    <row r="162" spans="2:7" outlineLevel="2" x14ac:dyDescent="0.2">
      <c r="B162" s="60" t="s">
        <v>85</v>
      </c>
      <c r="C162" s="61">
        <v>890981107</v>
      </c>
      <c r="D162" s="61" t="s">
        <v>239</v>
      </c>
      <c r="E162" s="62">
        <v>56452</v>
      </c>
      <c r="F162" s="62">
        <v>56452</v>
      </c>
      <c r="G162" s="63">
        <f t="shared" si="2"/>
        <v>0</v>
      </c>
    </row>
    <row r="163" spans="2:7" outlineLevel="2" x14ac:dyDescent="0.2">
      <c r="B163" s="60" t="s">
        <v>85</v>
      </c>
      <c r="C163" s="61">
        <v>890983716</v>
      </c>
      <c r="D163" s="61" t="s">
        <v>240</v>
      </c>
      <c r="E163" s="62">
        <v>2266</v>
      </c>
      <c r="F163" s="62">
        <v>2266</v>
      </c>
      <c r="G163" s="63">
        <f t="shared" si="2"/>
        <v>0</v>
      </c>
    </row>
    <row r="164" spans="2:7" outlineLevel="2" x14ac:dyDescent="0.2">
      <c r="B164" s="60" t="s">
        <v>85</v>
      </c>
      <c r="C164" s="61">
        <v>890983873</v>
      </c>
      <c r="D164" s="61" t="s">
        <v>241</v>
      </c>
      <c r="E164" s="62">
        <v>229131</v>
      </c>
      <c r="F164" s="62">
        <v>229131</v>
      </c>
      <c r="G164" s="63">
        <f t="shared" si="2"/>
        <v>0</v>
      </c>
    </row>
    <row r="165" spans="2:7" outlineLevel="2" x14ac:dyDescent="0.2">
      <c r="B165" s="60" t="s">
        <v>85</v>
      </c>
      <c r="C165" s="61">
        <v>890983938</v>
      </c>
      <c r="D165" s="61" t="s">
        <v>242</v>
      </c>
      <c r="E165" s="62">
        <v>131386</v>
      </c>
      <c r="F165" s="62">
        <v>131386</v>
      </c>
      <c r="G165" s="63">
        <f t="shared" si="2"/>
        <v>0</v>
      </c>
    </row>
    <row r="166" spans="2:7" outlineLevel="2" x14ac:dyDescent="0.2">
      <c r="B166" s="60" t="s">
        <v>85</v>
      </c>
      <c r="C166" s="61">
        <v>891180009</v>
      </c>
      <c r="D166" s="61" t="s">
        <v>243</v>
      </c>
      <c r="E166" s="62">
        <v>215512</v>
      </c>
      <c r="F166" s="62">
        <v>163378</v>
      </c>
      <c r="G166" s="63">
        <f t="shared" si="2"/>
        <v>-52134</v>
      </c>
    </row>
    <row r="167" spans="2:7" outlineLevel="2" x14ac:dyDescent="0.2">
      <c r="B167" s="60" t="s">
        <v>85</v>
      </c>
      <c r="C167" s="61">
        <v>891180021</v>
      </c>
      <c r="D167" s="61" t="s">
        <v>244</v>
      </c>
      <c r="E167" s="62">
        <v>164572</v>
      </c>
      <c r="F167" s="62">
        <v>164572</v>
      </c>
      <c r="G167" s="63">
        <f t="shared" si="2"/>
        <v>0</v>
      </c>
    </row>
    <row r="168" spans="2:7" outlineLevel="2" x14ac:dyDescent="0.2">
      <c r="B168" s="60" t="s">
        <v>85</v>
      </c>
      <c r="C168" s="61">
        <v>891180028</v>
      </c>
      <c r="D168" s="61" t="s">
        <v>245</v>
      </c>
      <c r="E168" s="62">
        <v>51300</v>
      </c>
      <c r="F168" s="62">
        <v>51300</v>
      </c>
      <c r="G168" s="63">
        <f t="shared" si="2"/>
        <v>0</v>
      </c>
    </row>
    <row r="169" spans="2:7" outlineLevel="2" x14ac:dyDescent="0.2">
      <c r="B169" s="60" t="s">
        <v>85</v>
      </c>
      <c r="C169" s="61">
        <v>891180069</v>
      </c>
      <c r="D169" s="61" t="s">
        <v>246</v>
      </c>
      <c r="E169" s="62">
        <v>5772039</v>
      </c>
      <c r="F169" s="62">
        <v>5772039</v>
      </c>
      <c r="G169" s="63">
        <f t="shared" si="2"/>
        <v>0</v>
      </c>
    </row>
    <row r="170" spans="2:7" outlineLevel="2" x14ac:dyDescent="0.2">
      <c r="B170" s="60" t="s">
        <v>85</v>
      </c>
      <c r="C170" s="61">
        <v>891180076</v>
      </c>
      <c r="D170" s="61" t="s">
        <v>247</v>
      </c>
      <c r="E170" s="62">
        <v>51680</v>
      </c>
      <c r="F170" s="62">
        <v>51680</v>
      </c>
      <c r="G170" s="63">
        <f t="shared" si="2"/>
        <v>0</v>
      </c>
    </row>
    <row r="171" spans="2:7" outlineLevel="2" x14ac:dyDescent="0.2">
      <c r="B171" s="60" t="s">
        <v>85</v>
      </c>
      <c r="C171" s="61">
        <v>891180182</v>
      </c>
      <c r="D171" s="61" t="s">
        <v>248</v>
      </c>
      <c r="E171" s="62">
        <v>48735</v>
      </c>
      <c r="F171" s="62">
        <v>48735</v>
      </c>
      <c r="G171" s="63">
        <f t="shared" si="2"/>
        <v>0</v>
      </c>
    </row>
    <row r="172" spans="2:7" ht="12.75" outlineLevel="2" thickBot="1" x14ac:dyDescent="0.25">
      <c r="B172" s="60" t="s">
        <v>85</v>
      </c>
      <c r="C172" s="61">
        <v>891480030</v>
      </c>
      <c r="D172" s="61" t="s">
        <v>249</v>
      </c>
      <c r="E172" s="62">
        <v>78100</v>
      </c>
      <c r="F172" s="62">
        <v>78100</v>
      </c>
      <c r="G172" s="63">
        <f t="shared" si="2"/>
        <v>0</v>
      </c>
    </row>
    <row r="173" spans="2:7" ht="12.75" outlineLevel="1" thickBot="1" x14ac:dyDescent="0.25">
      <c r="B173" s="68" t="s">
        <v>87</v>
      </c>
      <c r="C173" s="69"/>
      <c r="D173" s="69"/>
      <c r="E173" s="70">
        <f>SUBTOTAL(9,E142:E172)</f>
        <v>44791698</v>
      </c>
      <c r="F173" s="70">
        <f>SUBTOTAL(9,F142:F172)</f>
        <v>31840568</v>
      </c>
      <c r="G173" s="71">
        <f>SUBTOTAL(9,G142:G172)</f>
        <v>-12951130</v>
      </c>
    </row>
    <row r="174" spans="2:7" ht="12.75" outlineLevel="2" thickBot="1" x14ac:dyDescent="0.25">
      <c r="B174" s="60" t="s">
        <v>26</v>
      </c>
      <c r="C174" s="61">
        <v>800246953</v>
      </c>
      <c r="D174" s="61" t="s">
        <v>39</v>
      </c>
      <c r="E174" s="62">
        <v>747701219</v>
      </c>
      <c r="F174" s="62">
        <v>60931099</v>
      </c>
      <c r="G174" s="63">
        <f t="shared" si="2"/>
        <v>-686770120</v>
      </c>
    </row>
    <row r="175" spans="2:7" ht="12.75" outlineLevel="1" thickBot="1" x14ac:dyDescent="0.25">
      <c r="B175" s="68" t="s">
        <v>48</v>
      </c>
      <c r="C175" s="69"/>
      <c r="D175" s="69"/>
      <c r="E175" s="70">
        <f>SUBTOTAL(9,E174:E174)</f>
        <v>747701219</v>
      </c>
      <c r="F175" s="70">
        <f>SUBTOTAL(9,F174:F174)</f>
        <v>60931099</v>
      </c>
      <c r="G175" s="71">
        <f>SUBTOTAL(9,G174:G174)</f>
        <v>-686770120</v>
      </c>
    </row>
    <row r="176" spans="2:7" ht="12.75" outlineLevel="2" thickBot="1" x14ac:dyDescent="0.25">
      <c r="B176" s="60" t="s">
        <v>27</v>
      </c>
      <c r="C176" s="61">
        <v>800246953</v>
      </c>
      <c r="D176" s="61" t="s">
        <v>39</v>
      </c>
      <c r="E176" s="62">
        <v>699271319</v>
      </c>
      <c r="F176" s="62">
        <v>169679500</v>
      </c>
      <c r="G176" s="63">
        <f t="shared" si="2"/>
        <v>-529591819</v>
      </c>
    </row>
    <row r="177" spans="2:7" ht="12.75" outlineLevel="1" thickBot="1" x14ac:dyDescent="0.25">
      <c r="B177" s="68" t="s">
        <v>49</v>
      </c>
      <c r="C177" s="69"/>
      <c r="D177" s="69"/>
      <c r="E177" s="70">
        <f>SUBTOTAL(9,E176:E176)</f>
        <v>699271319</v>
      </c>
      <c r="F177" s="70">
        <f>SUBTOTAL(9,F176:F176)</f>
        <v>169679500</v>
      </c>
      <c r="G177" s="71">
        <f>SUBTOTAL(9,G176:G176)</f>
        <v>-529591819</v>
      </c>
    </row>
    <row r="178" spans="2:7" ht="12.75" outlineLevel="2" thickBot="1" x14ac:dyDescent="0.25">
      <c r="B178" s="60" t="s">
        <v>90</v>
      </c>
      <c r="C178" s="61">
        <v>800246953</v>
      </c>
      <c r="D178" s="61" t="s">
        <v>39</v>
      </c>
      <c r="E178" s="62">
        <v>12163233753</v>
      </c>
      <c r="F178" s="62">
        <v>16073574912</v>
      </c>
      <c r="G178" s="63">
        <f t="shared" si="2"/>
        <v>3910341159</v>
      </c>
    </row>
    <row r="179" spans="2:7" ht="12.75" outlineLevel="1" thickBot="1" x14ac:dyDescent="0.25">
      <c r="B179" s="68" t="s">
        <v>91</v>
      </c>
      <c r="C179" s="69"/>
      <c r="D179" s="69"/>
      <c r="E179" s="70">
        <f>SUBTOTAL(9,E178:E178)</f>
        <v>12163233753</v>
      </c>
      <c r="F179" s="70">
        <f>SUBTOTAL(9,F178:F178)</f>
        <v>16073574912</v>
      </c>
      <c r="G179" s="71">
        <f>SUBTOTAL(9,G178:G178)</f>
        <v>3910341159</v>
      </c>
    </row>
    <row r="180" spans="2:7" ht="12.75" outlineLevel="2" thickBot="1" x14ac:dyDescent="0.25">
      <c r="B180" s="60" t="s">
        <v>28</v>
      </c>
      <c r="C180" s="61">
        <v>800246953</v>
      </c>
      <c r="D180" s="61" t="s">
        <v>39</v>
      </c>
      <c r="E180" s="62">
        <v>1227289995</v>
      </c>
      <c r="F180" s="62">
        <v>1544441539</v>
      </c>
      <c r="G180" s="63">
        <f t="shared" si="2"/>
        <v>317151544</v>
      </c>
    </row>
    <row r="181" spans="2:7" ht="12.75" outlineLevel="1" thickBot="1" x14ac:dyDescent="0.25">
      <c r="B181" s="68" t="s">
        <v>50</v>
      </c>
      <c r="C181" s="69"/>
      <c r="D181" s="69"/>
      <c r="E181" s="70">
        <f>SUBTOTAL(9,E180:E180)</f>
        <v>1227289995</v>
      </c>
      <c r="F181" s="70">
        <f>SUBTOTAL(9,F180:F180)</f>
        <v>1544441539</v>
      </c>
      <c r="G181" s="71">
        <f>SUBTOTAL(9,G180:G180)</f>
        <v>317151544</v>
      </c>
    </row>
    <row r="182" spans="2:7" ht="12.75" outlineLevel="2" thickBot="1" x14ac:dyDescent="0.25">
      <c r="B182" s="60" t="s">
        <v>29</v>
      </c>
      <c r="C182" s="61">
        <v>800246953</v>
      </c>
      <c r="D182" s="61" t="s">
        <v>39</v>
      </c>
      <c r="E182" s="62">
        <v>15767371460.52</v>
      </c>
      <c r="F182" s="62">
        <v>16085458871.800003</v>
      </c>
      <c r="G182" s="63">
        <f t="shared" si="2"/>
        <v>318087411.28000259</v>
      </c>
    </row>
    <row r="183" spans="2:7" ht="12.75" outlineLevel="1" thickBot="1" x14ac:dyDescent="0.25">
      <c r="B183" s="68" t="s">
        <v>51</v>
      </c>
      <c r="C183" s="69"/>
      <c r="D183" s="69"/>
      <c r="E183" s="70">
        <f>SUBTOTAL(9,E182:E182)</f>
        <v>15767371460.52</v>
      </c>
      <c r="F183" s="70">
        <f>SUBTOTAL(9,F182:F182)</f>
        <v>16085458871.800003</v>
      </c>
      <c r="G183" s="71">
        <f>SUBTOTAL(9,G182:G182)</f>
        <v>318087411.28000259</v>
      </c>
    </row>
    <row r="184" spans="2:7" outlineLevel="2" x14ac:dyDescent="0.2">
      <c r="B184" s="60" t="s">
        <v>30</v>
      </c>
      <c r="C184" s="61">
        <v>800006150</v>
      </c>
      <c r="D184" s="61" t="s">
        <v>250</v>
      </c>
      <c r="E184" s="62">
        <v>23651</v>
      </c>
      <c r="F184" s="62">
        <v>23651</v>
      </c>
      <c r="G184" s="63">
        <f t="shared" si="2"/>
        <v>0</v>
      </c>
    </row>
    <row r="185" spans="2:7" outlineLevel="2" x14ac:dyDescent="0.2">
      <c r="B185" s="60" t="s">
        <v>30</v>
      </c>
      <c r="C185" s="61">
        <v>800053550</v>
      </c>
      <c r="D185" s="61" t="s">
        <v>251</v>
      </c>
      <c r="E185" s="62">
        <v>6761900</v>
      </c>
      <c r="F185" s="62">
        <v>2800000</v>
      </c>
      <c r="G185" s="63">
        <f t="shared" si="2"/>
        <v>-3961900</v>
      </c>
    </row>
    <row r="186" spans="2:7" outlineLevel="2" x14ac:dyDescent="0.2">
      <c r="B186" s="60" t="s">
        <v>30</v>
      </c>
      <c r="C186" s="61">
        <v>800149384</v>
      </c>
      <c r="D186" s="61" t="s">
        <v>252</v>
      </c>
      <c r="E186" s="62">
        <v>3563200</v>
      </c>
      <c r="F186" s="62">
        <v>20780810</v>
      </c>
      <c r="G186" s="63">
        <f t="shared" si="2"/>
        <v>17217610</v>
      </c>
    </row>
    <row r="187" spans="2:7" outlineLevel="2" x14ac:dyDescent="0.2">
      <c r="B187" s="60" t="s">
        <v>30</v>
      </c>
      <c r="C187" s="61">
        <v>800162035</v>
      </c>
      <c r="D187" s="61" t="s">
        <v>253</v>
      </c>
      <c r="E187" s="62">
        <v>32046977</v>
      </c>
      <c r="F187" s="62">
        <v>30157983</v>
      </c>
      <c r="G187" s="63">
        <f t="shared" si="2"/>
        <v>-1888994</v>
      </c>
    </row>
    <row r="188" spans="2:7" outlineLevel="2" x14ac:dyDescent="0.2">
      <c r="B188" s="60" t="s">
        <v>30</v>
      </c>
      <c r="C188" s="61">
        <v>800250634</v>
      </c>
      <c r="D188" s="61" t="s">
        <v>254</v>
      </c>
      <c r="E188" s="62">
        <v>3428287</v>
      </c>
      <c r="F188" s="62">
        <v>3201687</v>
      </c>
      <c r="G188" s="63">
        <f t="shared" si="2"/>
        <v>-226600</v>
      </c>
    </row>
    <row r="189" spans="2:7" outlineLevel="2" x14ac:dyDescent="0.2">
      <c r="B189" s="60" t="s">
        <v>30</v>
      </c>
      <c r="C189" s="61">
        <v>813005431</v>
      </c>
      <c r="D189" s="61" t="s">
        <v>255</v>
      </c>
      <c r="E189" s="62">
        <v>22938687.649999999</v>
      </c>
      <c r="F189" s="62">
        <v>22144038.649999999</v>
      </c>
      <c r="G189" s="63">
        <f t="shared" si="2"/>
        <v>-794649</v>
      </c>
    </row>
    <row r="190" spans="2:7" outlineLevel="2" x14ac:dyDescent="0.2">
      <c r="B190" s="60" t="s">
        <v>30</v>
      </c>
      <c r="C190" s="61">
        <v>830023202</v>
      </c>
      <c r="D190" s="61" t="s">
        <v>104</v>
      </c>
      <c r="E190" s="62">
        <v>478370</v>
      </c>
      <c r="F190" s="62"/>
      <c r="G190" s="63">
        <f t="shared" si="2"/>
        <v>-478370</v>
      </c>
    </row>
    <row r="191" spans="2:7" outlineLevel="2" x14ac:dyDescent="0.2">
      <c r="B191" s="60" t="s">
        <v>30</v>
      </c>
      <c r="C191" s="61">
        <v>830028288</v>
      </c>
      <c r="D191" s="61" t="s">
        <v>148</v>
      </c>
      <c r="E191" s="62">
        <v>5435553</v>
      </c>
      <c r="F191" s="62">
        <v>5435553</v>
      </c>
      <c r="G191" s="63">
        <f t="shared" si="2"/>
        <v>0</v>
      </c>
    </row>
    <row r="192" spans="2:7" outlineLevel="2" x14ac:dyDescent="0.2">
      <c r="B192" s="60" t="s">
        <v>30</v>
      </c>
      <c r="C192" s="61">
        <v>830077332</v>
      </c>
      <c r="D192" s="61" t="s">
        <v>320</v>
      </c>
      <c r="E192" s="62">
        <v>736</v>
      </c>
      <c r="F192" s="62"/>
      <c r="G192" s="63">
        <f t="shared" si="2"/>
        <v>-736</v>
      </c>
    </row>
    <row r="193" spans="2:7" outlineLevel="2" x14ac:dyDescent="0.2">
      <c r="B193" s="60" t="s">
        <v>30</v>
      </c>
      <c r="C193" s="61">
        <v>860015536</v>
      </c>
      <c r="D193" s="61" t="s">
        <v>256</v>
      </c>
      <c r="E193" s="62">
        <v>1602300</v>
      </c>
      <c r="F193" s="62">
        <v>1602300</v>
      </c>
      <c r="G193" s="63">
        <f t="shared" si="2"/>
        <v>0</v>
      </c>
    </row>
    <row r="194" spans="2:7" outlineLevel="2" x14ac:dyDescent="0.2">
      <c r="B194" s="60" t="s">
        <v>30</v>
      </c>
      <c r="C194" s="61">
        <v>860035992</v>
      </c>
      <c r="D194" s="61" t="s">
        <v>257</v>
      </c>
      <c r="E194" s="62">
        <v>9898400</v>
      </c>
      <c r="F194" s="62">
        <v>19415372</v>
      </c>
      <c r="G194" s="63">
        <f t="shared" si="2"/>
        <v>9516972</v>
      </c>
    </row>
    <row r="195" spans="2:7" outlineLevel="2" x14ac:dyDescent="0.2">
      <c r="B195" s="60" t="s">
        <v>30</v>
      </c>
      <c r="C195" s="61">
        <v>860037950</v>
      </c>
      <c r="D195" s="61" t="s">
        <v>258</v>
      </c>
      <c r="E195" s="62">
        <v>12602055</v>
      </c>
      <c r="F195" s="62">
        <v>21169846</v>
      </c>
      <c r="G195" s="63">
        <f t="shared" si="2"/>
        <v>8567791</v>
      </c>
    </row>
    <row r="196" spans="2:7" outlineLevel="2" x14ac:dyDescent="0.2">
      <c r="B196" s="60" t="s">
        <v>30</v>
      </c>
      <c r="C196" s="61">
        <v>890102768</v>
      </c>
      <c r="D196" s="61" t="s">
        <v>259</v>
      </c>
      <c r="E196" s="62">
        <v>151047</v>
      </c>
      <c r="F196" s="62">
        <v>1268360</v>
      </c>
      <c r="G196" s="63">
        <f t="shared" si="2"/>
        <v>1117313</v>
      </c>
    </row>
    <row r="197" spans="2:7" outlineLevel="2" x14ac:dyDescent="0.2">
      <c r="B197" s="60" t="s">
        <v>30</v>
      </c>
      <c r="C197" s="61">
        <v>890205361</v>
      </c>
      <c r="D197" s="61" t="s">
        <v>153</v>
      </c>
      <c r="E197" s="62">
        <v>51300</v>
      </c>
      <c r="F197" s="62">
        <v>51300</v>
      </c>
      <c r="G197" s="63">
        <f t="shared" si="2"/>
        <v>0</v>
      </c>
    </row>
    <row r="198" spans="2:7" outlineLevel="2" x14ac:dyDescent="0.2">
      <c r="B198" s="60" t="s">
        <v>30</v>
      </c>
      <c r="C198" s="61">
        <v>891180084</v>
      </c>
      <c r="D198" s="61" t="s">
        <v>250</v>
      </c>
      <c r="E198" s="62">
        <v>1045113</v>
      </c>
      <c r="F198" s="62">
        <v>1045113</v>
      </c>
      <c r="G198" s="63">
        <f t="shared" si="2"/>
        <v>0</v>
      </c>
    </row>
    <row r="199" spans="2:7" outlineLevel="2" x14ac:dyDescent="0.2">
      <c r="B199" s="60" t="s">
        <v>30</v>
      </c>
      <c r="C199" s="61">
        <v>900033371</v>
      </c>
      <c r="D199" s="61" t="s">
        <v>260</v>
      </c>
      <c r="E199" s="62">
        <v>7458400</v>
      </c>
      <c r="F199" s="62">
        <v>6499414</v>
      </c>
      <c r="G199" s="63">
        <f t="shared" si="2"/>
        <v>-958986</v>
      </c>
    </row>
    <row r="200" spans="2:7" outlineLevel="2" x14ac:dyDescent="0.2">
      <c r="B200" s="60" t="s">
        <v>30</v>
      </c>
      <c r="C200" s="61">
        <v>900256090</v>
      </c>
      <c r="D200" s="61" t="s">
        <v>158</v>
      </c>
      <c r="E200" s="62">
        <v>3538600</v>
      </c>
      <c r="F200" s="62">
        <v>3538600</v>
      </c>
      <c r="G200" s="63">
        <f t="shared" si="2"/>
        <v>0</v>
      </c>
    </row>
    <row r="201" spans="2:7" outlineLevel="2" x14ac:dyDescent="0.2">
      <c r="B201" s="60" t="s">
        <v>30</v>
      </c>
      <c r="C201" s="61">
        <v>900357414</v>
      </c>
      <c r="D201" s="61" t="s">
        <v>261</v>
      </c>
      <c r="E201" s="62">
        <v>3757220</v>
      </c>
      <c r="F201" s="62">
        <v>3757220</v>
      </c>
      <c r="G201" s="63">
        <f t="shared" si="2"/>
        <v>0</v>
      </c>
    </row>
    <row r="202" spans="2:7" outlineLevel="2" x14ac:dyDescent="0.2">
      <c r="B202" s="60" t="s">
        <v>30</v>
      </c>
      <c r="C202" s="61">
        <v>901126913</v>
      </c>
      <c r="D202" s="61" t="s">
        <v>262</v>
      </c>
      <c r="E202" s="62">
        <v>1519754</v>
      </c>
      <c r="F202" s="62">
        <v>1156813</v>
      </c>
      <c r="G202" s="63">
        <f t="shared" si="2"/>
        <v>-362941</v>
      </c>
    </row>
    <row r="203" spans="2:7" outlineLevel="2" x14ac:dyDescent="0.2">
      <c r="B203" s="60" t="s">
        <v>30</v>
      </c>
      <c r="C203" s="61">
        <v>901127065</v>
      </c>
      <c r="D203" s="61" t="s">
        <v>263</v>
      </c>
      <c r="E203" s="62">
        <v>11515346</v>
      </c>
      <c r="F203" s="62">
        <v>1262581</v>
      </c>
      <c r="G203" s="63">
        <f t="shared" si="2"/>
        <v>-10252765</v>
      </c>
    </row>
    <row r="204" spans="2:7" outlineLevel="2" x14ac:dyDescent="0.2">
      <c r="B204" s="60" t="s">
        <v>30</v>
      </c>
      <c r="C204" s="61">
        <v>901127521</v>
      </c>
      <c r="D204" s="61" t="s">
        <v>264</v>
      </c>
      <c r="E204" s="62">
        <v>17135730.129999999</v>
      </c>
      <c r="F204" s="62">
        <v>13823769</v>
      </c>
      <c r="G204" s="63">
        <f t="shared" si="2"/>
        <v>-3311961.129999999</v>
      </c>
    </row>
    <row r="205" spans="2:7" outlineLevel="2" x14ac:dyDescent="0.2">
      <c r="B205" s="60" t="s">
        <v>30</v>
      </c>
      <c r="C205" s="61">
        <v>901153056</v>
      </c>
      <c r="D205" s="61" t="s">
        <v>265</v>
      </c>
      <c r="E205" s="62">
        <v>1258579</v>
      </c>
      <c r="F205" s="62">
        <v>1210079</v>
      </c>
      <c r="G205" s="63">
        <f t="shared" si="2"/>
        <v>-48500</v>
      </c>
    </row>
    <row r="206" spans="2:7" ht="12.75" outlineLevel="2" thickBot="1" x14ac:dyDescent="0.25">
      <c r="B206" s="60" t="s">
        <v>30</v>
      </c>
      <c r="C206" s="61">
        <v>901153500</v>
      </c>
      <c r="D206" s="61" t="s">
        <v>266</v>
      </c>
      <c r="E206" s="62">
        <v>156100</v>
      </c>
      <c r="F206" s="62">
        <v>1375912</v>
      </c>
      <c r="G206" s="63">
        <f t="shared" si="2"/>
        <v>1219812</v>
      </c>
    </row>
    <row r="207" spans="2:7" ht="12.75" outlineLevel="1" thickBot="1" x14ac:dyDescent="0.25">
      <c r="B207" s="68" t="s">
        <v>52</v>
      </c>
      <c r="C207" s="69"/>
      <c r="D207" s="69"/>
      <c r="E207" s="70">
        <f>SUBTOTAL(9,E184:E206)</f>
        <v>146367305.78</v>
      </c>
      <c r="F207" s="70">
        <f>SUBTOTAL(9,F184:F206)</f>
        <v>161720401.65000001</v>
      </c>
      <c r="G207" s="71">
        <f>SUBTOTAL(9,G184:G206)</f>
        <v>15353095.870000001</v>
      </c>
    </row>
    <row r="208" spans="2:7" outlineLevel="2" x14ac:dyDescent="0.2">
      <c r="B208" s="60" t="s">
        <v>31</v>
      </c>
      <c r="C208" s="61">
        <v>800197177</v>
      </c>
      <c r="D208" s="61" t="s">
        <v>267</v>
      </c>
      <c r="E208" s="62">
        <v>714236036</v>
      </c>
      <c r="F208" s="62">
        <v>714236036</v>
      </c>
      <c r="G208" s="63">
        <f t="shared" si="2"/>
        <v>0</v>
      </c>
    </row>
    <row r="209" spans="2:7" outlineLevel="2" x14ac:dyDescent="0.2">
      <c r="B209" s="60" t="s">
        <v>31</v>
      </c>
      <c r="C209" s="61">
        <v>800216538</v>
      </c>
      <c r="D209" s="61" t="s">
        <v>268</v>
      </c>
      <c r="E209" s="62">
        <v>24794908</v>
      </c>
      <c r="F209" s="62">
        <v>24794908</v>
      </c>
      <c r="G209" s="63">
        <f t="shared" si="2"/>
        <v>0</v>
      </c>
    </row>
    <row r="210" spans="2:7" outlineLevel="2" x14ac:dyDescent="0.2">
      <c r="B210" s="60" t="s">
        <v>31</v>
      </c>
      <c r="C210" s="61">
        <v>830077633</v>
      </c>
      <c r="D210" s="61" t="s">
        <v>269</v>
      </c>
      <c r="E210" s="62">
        <v>3927200</v>
      </c>
      <c r="F210" s="62">
        <v>3927200</v>
      </c>
      <c r="G210" s="63">
        <f t="shared" si="2"/>
        <v>0</v>
      </c>
    </row>
    <row r="211" spans="2:7" ht="12.75" outlineLevel="2" thickBot="1" x14ac:dyDescent="0.25">
      <c r="B211" s="60" t="s">
        <v>31</v>
      </c>
      <c r="C211" s="61">
        <v>901034790</v>
      </c>
      <c r="D211" s="61" t="s">
        <v>270</v>
      </c>
      <c r="E211" s="62"/>
      <c r="F211" s="62">
        <v>2191800</v>
      </c>
      <c r="G211" s="63">
        <f t="shared" si="2"/>
        <v>2191800</v>
      </c>
    </row>
    <row r="212" spans="2:7" ht="12.75" outlineLevel="1" thickBot="1" x14ac:dyDescent="0.25">
      <c r="B212" s="68" t="s">
        <v>53</v>
      </c>
      <c r="C212" s="69"/>
      <c r="D212" s="69"/>
      <c r="E212" s="70">
        <f>SUBTOTAL(9,E208:E211)</f>
        <v>742958144</v>
      </c>
      <c r="F212" s="70">
        <f>SUBTOTAL(9,F208:F211)</f>
        <v>745149944</v>
      </c>
      <c r="G212" s="71">
        <f>SUBTOTAL(9,G208:G211)</f>
        <v>2191800</v>
      </c>
    </row>
    <row r="213" spans="2:7" outlineLevel="2" x14ac:dyDescent="0.2">
      <c r="B213" s="60" t="s">
        <v>68</v>
      </c>
      <c r="C213" s="61">
        <v>860045904</v>
      </c>
      <c r="D213" s="61" t="s">
        <v>271</v>
      </c>
      <c r="E213" s="62">
        <v>215118087</v>
      </c>
      <c r="F213" s="62">
        <v>215118087</v>
      </c>
      <c r="G213" s="63">
        <f t="shared" si="2"/>
        <v>0</v>
      </c>
    </row>
    <row r="214" spans="2:7" outlineLevel="2" x14ac:dyDescent="0.2">
      <c r="B214" s="60" t="s">
        <v>38</v>
      </c>
      <c r="C214" s="61">
        <v>800140949</v>
      </c>
      <c r="D214" s="61" t="s">
        <v>272</v>
      </c>
      <c r="E214" s="62">
        <v>11442611404.649998</v>
      </c>
      <c r="F214" s="62">
        <v>10440239209.770002</v>
      </c>
      <c r="G214" s="63">
        <f t="shared" si="2"/>
        <v>-1002372194.8799953</v>
      </c>
    </row>
    <row r="215" spans="2:7" outlineLevel="2" x14ac:dyDescent="0.2">
      <c r="B215" s="60" t="s">
        <v>38</v>
      </c>
      <c r="C215" s="61">
        <v>800250119</v>
      </c>
      <c r="D215" s="61" t="s">
        <v>273</v>
      </c>
      <c r="E215" s="62">
        <v>681036322.5999999</v>
      </c>
      <c r="F215" s="62">
        <v>586320013.97000003</v>
      </c>
      <c r="G215" s="63">
        <f t="shared" ref="G215:G282" si="3">+F215-E215</f>
        <v>-94716308.629999876</v>
      </c>
    </row>
    <row r="216" spans="2:7" outlineLevel="2" x14ac:dyDescent="0.2">
      <c r="B216" s="60" t="s">
        <v>38</v>
      </c>
      <c r="C216" s="61">
        <v>804002105</v>
      </c>
      <c r="D216" s="61" t="s">
        <v>274</v>
      </c>
      <c r="E216" s="62">
        <v>55547344</v>
      </c>
      <c r="F216" s="62">
        <v>55547344</v>
      </c>
      <c r="G216" s="63">
        <f t="shared" si="3"/>
        <v>0</v>
      </c>
    </row>
    <row r="217" spans="2:7" outlineLevel="2" x14ac:dyDescent="0.2">
      <c r="B217" s="60" t="s">
        <v>38</v>
      </c>
      <c r="C217" s="61">
        <v>805000427</v>
      </c>
      <c r="D217" s="61" t="s">
        <v>275</v>
      </c>
      <c r="E217" s="62">
        <v>2679610261.7799997</v>
      </c>
      <c r="F217" s="62">
        <v>2682143612.7799997</v>
      </c>
      <c r="G217" s="63">
        <f t="shared" si="3"/>
        <v>2533351</v>
      </c>
    </row>
    <row r="218" spans="2:7" outlineLevel="2" x14ac:dyDescent="0.2">
      <c r="B218" s="60" t="s">
        <v>38</v>
      </c>
      <c r="C218" s="61">
        <v>811004055</v>
      </c>
      <c r="D218" s="61" t="s">
        <v>276</v>
      </c>
      <c r="E218" s="62">
        <v>238355</v>
      </c>
      <c r="F218" s="62">
        <v>238355</v>
      </c>
      <c r="G218" s="63">
        <f t="shared" si="3"/>
        <v>0</v>
      </c>
    </row>
    <row r="219" spans="2:7" outlineLevel="2" x14ac:dyDescent="0.2">
      <c r="B219" s="60" t="s">
        <v>38</v>
      </c>
      <c r="C219" s="61">
        <v>818000140</v>
      </c>
      <c r="D219" s="61" t="s">
        <v>277</v>
      </c>
      <c r="E219" s="62">
        <v>37115410</v>
      </c>
      <c r="F219" s="62">
        <v>37115410</v>
      </c>
      <c r="G219" s="63">
        <f t="shared" si="3"/>
        <v>0</v>
      </c>
    </row>
    <row r="220" spans="2:7" outlineLevel="2" x14ac:dyDescent="0.2">
      <c r="B220" s="60" t="s">
        <v>38</v>
      </c>
      <c r="C220" s="61">
        <v>830009783</v>
      </c>
      <c r="D220" s="61" t="s">
        <v>278</v>
      </c>
      <c r="E220" s="62">
        <v>6873802063.250102</v>
      </c>
      <c r="F220" s="62">
        <v>6688461986.3700676</v>
      </c>
      <c r="G220" s="63">
        <f t="shared" si="3"/>
        <v>-185340076.88003445</v>
      </c>
    </row>
    <row r="221" spans="2:7" outlineLevel="2" x14ac:dyDescent="0.2">
      <c r="B221" s="60" t="s">
        <v>38</v>
      </c>
      <c r="C221" s="61">
        <v>830074184</v>
      </c>
      <c r="D221" s="61" t="s">
        <v>279</v>
      </c>
      <c r="E221" s="62">
        <v>694217012.62</v>
      </c>
      <c r="F221" s="62">
        <v>694217012.62</v>
      </c>
      <c r="G221" s="63">
        <f t="shared" si="3"/>
        <v>0</v>
      </c>
    </row>
    <row r="222" spans="2:7" outlineLevel="2" x14ac:dyDescent="0.2">
      <c r="B222" s="60" t="s">
        <v>38</v>
      </c>
      <c r="C222" s="61">
        <v>832000760</v>
      </c>
      <c r="D222" s="61" t="s">
        <v>280</v>
      </c>
      <c r="E222" s="62">
        <v>11323117</v>
      </c>
      <c r="F222" s="62">
        <v>11323117</v>
      </c>
      <c r="G222" s="63">
        <f t="shared" si="3"/>
        <v>0</v>
      </c>
    </row>
    <row r="223" spans="2:7" outlineLevel="2" x14ac:dyDescent="0.2">
      <c r="B223" s="60" t="s">
        <v>38</v>
      </c>
      <c r="C223" s="61">
        <v>860045904</v>
      </c>
      <c r="D223" s="61" t="s">
        <v>271</v>
      </c>
      <c r="E223" s="62">
        <v>326012753.45000005</v>
      </c>
      <c r="F223" s="62">
        <v>330861977.45000005</v>
      </c>
      <c r="G223" s="63">
        <f t="shared" si="3"/>
        <v>4849224</v>
      </c>
    </row>
    <row r="224" spans="2:7" outlineLevel="2" x14ac:dyDescent="0.2">
      <c r="B224" s="60" t="s">
        <v>38</v>
      </c>
      <c r="C224" s="61">
        <v>891180008</v>
      </c>
      <c r="D224" s="61" t="s">
        <v>281</v>
      </c>
      <c r="E224" s="62">
        <v>4112068</v>
      </c>
      <c r="F224" s="62">
        <v>69570</v>
      </c>
      <c r="G224" s="63">
        <f t="shared" si="3"/>
        <v>-4042498</v>
      </c>
    </row>
    <row r="225" spans="2:7" outlineLevel="2" x14ac:dyDescent="0.2">
      <c r="B225" s="60" t="s">
        <v>38</v>
      </c>
      <c r="C225" s="61">
        <v>891280008</v>
      </c>
      <c r="D225" s="61" t="s">
        <v>282</v>
      </c>
      <c r="E225" s="62">
        <v>405150</v>
      </c>
      <c r="F225" s="62">
        <v>49917</v>
      </c>
      <c r="G225" s="63">
        <f t="shared" si="3"/>
        <v>-355233</v>
      </c>
    </row>
    <row r="226" spans="2:7" outlineLevel="2" x14ac:dyDescent="0.2">
      <c r="B226" s="60" t="s">
        <v>38</v>
      </c>
      <c r="C226" s="61">
        <v>899999026</v>
      </c>
      <c r="D226" s="61" t="s">
        <v>283</v>
      </c>
      <c r="E226" s="62">
        <v>467476607.04000002</v>
      </c>
      <c r="F226" s="62">
        <v>417885134.88</v>
      </c>
      <c r="G226" s="63">
        <f t="shared" si="3"/>
        <v>-49591472.160000026</v>
      </c>
    </row>
    <row r="227" spans="2:7" outlineLevel="2" x14ac:dyDescent="0.2">
      <c r="B227" s="60" t="s">
        <v>38</v>
      </c>
      <c r="C227" s="61">
        <v>899999107</v>
      </c>
      <c r="D227" s="61" t="s">
        <v>284</v>
      </c>
      <c r="E227" s="62">
        <v>476424613.27000004</v>
      </c>
      <c r="F227" s="62">
        <v>475120612.27000004</v>
      </c>
      <c r="G227" s="63">
        <f t="shared" si="3"/>
        <v>-1304001</v>
      </c>
    </row>
    <row r="228" spans="2:7" outlineLevel="2" x14ac:dyDescent="0.2">
      <c r="B228" s="60" t="s">
        <v>38</v>
      </c>
      <c r="C228" s="61">
        <v>901093846</v>
      </c>
      <c r="D228" s="61" t="s">
        <v>285</v>
      </c>
      <c r="E228" s="62">
        <v>118331276</v>
      </c>
      <c r="F228" s="62">
        <v>104982555</v>
      </c>
      <c r="G228" s="63">
        <f t="shared" si="3"/>
        <v>-13348721</v>
      </c>
    </row>
    <row r="229" spans="2:7" outlineLevel="2" x14ac:dyDescent="0.2">
      <c r="B229" s="60" t="s">
        <v>38</v>
      </c>
      <c r="C229" s="61">
        <v>901097473</v>
      </c>
      <c r="D229" s="61" t="s">
        <v>286</v>
      </c>
      <c r="E229" s="62">
        <v>4601661527.9700003</v>
      </c>
      <c r="F229" s="62">
        <v>4536265841.9699993</v>
      </c>
      <c r="G229" s="63">
        <f t="shared" si="3"/>
        <v>-65395686.000000954</v>
      </c>
    </row>
    <row r="230" spans="2:7" outlineLevel="2" x14ac:dyDescent="0.2">
      <c r="B230" s="60" t="s">
        <v>40</v>
      </c>
      <c r="C230" s="61">
        <v>800149499</v>
      </c>
      <c r="D230" s="61" t="s">
        <v>287</v>
      </c>
      <c r="E230" s="62">
        <v>62515906</v>
      </c>
      <c r="F230" s="62">
        <v>62515906</v>
      </c>
      <c r="G230" s="63">
        <f t="shared" si="3"/>
        <v>0</v>
      </c>
    </row>
    <row r="231" spans="2:7" outlineLevel="2" x14ac:dyDescent="0.2">
      <c r="B231" s="60" t="s">
        <v>40</v>
      </c>
      <c r="C231" s="61">
        <v>860066191</v>
      </c>
      <c r="D231" s="61" t="s">
        <v>288</v>
      </c>
      <c r="E231" s="62">
        <v>9335200</v>
      </c>
      <c r="F231" s="62">
        <v>9335200</v>
      </c>
      <c r="G231" s="63">
        <f t="shared" si="3"/>
        <v>0</v>
      </c>
    </row>
    <row r="232" spans="2:7" outlineLevel="2" x14ac:dyDescent="0.2">
      <c r="B232" s="60" t="s">
        <v>37</v>
      </c>
      <c r="C232" s="61">
        <v>800140949</v>
      </c>
      <c r="D232" s="61" t="s">
        <v>272</v>
      </c>
      <c r="E232" s="62">
        <v>3172494690.5100002</v>
      </c>
      <c r="F232" s="62">
        <v>3052289685.8300009</v>
      </c>
      <c r="G232" s="63">
        <f t="shared" si="3"/>
        <v>-120205004.67999935</v>
      </c>
    </row>
    <row r="233" spans="2:7" outlineLevel="2" x14ac:dyDescent="0.2">
      <c r="B233" s="60" t="s">
        <v>37</v>
      </c>
      <c r="C233" s="61">
        <v>804002105</v>
      </c>
      <c r="D233" s="61" t="s">
        <v>274</v>
      </c>
      <c r="E233" s="62">
        <v>1985064497.73</v>
      </c>
      <c r="F233" s="62">
        <v>1985064497.7299998</v>
      </c>
      <c r="G233" s="63">
        <f t="shared" si="3"/>
        <v>0</v>
      </c>
    </row>
    <row r="234" spans="2:7" outlineLevel="2" x14ac:dyDescent="0.2">
      <c r="B234" s="60" t="s">
        <v>37</v>
      </c>
      <c r="C234" s="61">
        <v>805000427</v>
      </c>
      <c r="D234" s="61" t="s">
        <v>275</v>
      </c>
      <c r="E234" s="62">
        <v>396758015.88</v>
      </c>
      <c r="F234" s="62">
        <v>393531080.88</v>
      </c>
      <c r="G234" s="63">
        <f t="shared" si="3"/>
        <v>-3226935</v>
      </c>
    </row>
    <row r="235" spans="2:7" outlineLevel="2" x14ac:dyDescent="0.2">
      <c r="B235" s="60" t="s">
        <v>37</v>
      </c>
      <c r="C235" s="61">
        <v>811004055</v>
      </c>
      <c r="D235" s="61" t="s">
        <v>276</v>
      </c>
      <c r="E235" s="62">
        <v>2983106202</v>
      </c>
      <c r="F235" s="62">
        <v>2983106202</v>
      </c>
      <c r="G235" s="63">
        <f t="shared" si="3"/>
        <v>0</v>
      </c>
    </row>
    <row r="236" spans="2:7" outlineLevel="2" x14ac:dyDescent="0.2">
      <c r="B236" s="60" t="s">
        <v>37</v>
      </c>
      <c r="C236" s="61">
        <v>818000140</v>
      </c>
      <c r="D236" s="61" t="s">
        <v>277</v>
      </c>
      <c r="E236" s="62">
        <v>1441579409</v>
      </c>
      <c r="F236" s="62">
        <v>1441579409</v>
      </c>
      <c r="G236" s="63">
        <f t="shared" si="3"/>
        <v>0</v>
      </c>
    </row>
    <row r="237" spans="2:7" outlineLevel="2" x14ac:dyDescent="0.2">
      <c r="B237" s="60" t="s">
        <v>37</v>
      </c>
      <c r="C237" s="61">
        <v>830009783</v>
      </c>
      <c r="D237" s="61" t="s">
        <v>278</v>
      </c>
      <c r="E237" s="62">
        <v>968035788.81999958</v>
      </c>
      <c r="F237" s="62">
        <v>961055604.81999993</v>
      </c>
      <c r="G237" s="63">
        <f t="shared" si="3"/>
        <v>-6980183.9999996424</v>
      </c>
    </row>
    <row r="238" spans="2:7" outlineLevel="2" x14ac:dyDescent="0.2">
      <c r="B238" s="60" t="s">
        <v>37</v>
      </c>
      <c r="C238" s="61">
        <v>830074184</v>
      </c>
      <c r="D238" s="61" t="s">
        <v>279</v>
      </c>
      <c r="E238" s="62">
        <v>6376338247.8599997</v>
      </c>
      <c r="F238" s="62">
        <v>6376338247.8599987</v>
      </c>
      <c r="G238" s="63">
        <f t="shared" si="3"/>
        <v>0</v>
      </c>
    </row>
    <row r="239" spans="2:7" outlineLevel="2" x14ac:dyDescent="0.2">
      <c r="B239" s="60" t="s">
        <v>37</v>
      </c>
      <c r="C239" s="61">
        <v>832000760</v>
      </c>
      <c r="D239" s="61" t="s">
        <v>280</v>
      </c>
      <c r="E239" s="62">
        <v>1094920092.4000001</v>
      </c>
      <c r="F239" s="62">
        <v>1094815092.3999999</v>
      </c>
      <c r="G239" s="63">
        <f t="shared" si="3"/>
        <v>-105000.00000023842</v>
      </c>
    </row>
    <row r="240" spans="2:7" outlineLevel="2" x14ac:dyDescent="0.2">
      <c r="B240" s="60" t="s">
        <v>37</v>
      </c>
      <c r="C240" s="61">
        <v>860045904</v>
      </c>
      <c r="D240" s="61" t="s">
        <v>271</v>
      </c>
      <c r="E240" s="62">
        <v>20181942945.759975</v>
      </c>
      <c r="F240" s="62">
        <v>20089049154.759975</v>
      </c>
      <c r="G240" s="63">
        <f t="shared" si="3"/>
        <v>-92893791</v>
      </c>
    </row>
    <row r="241" spans="2:7" outlineLevel="2" x14ac:dyDescent="0.2">
      <c r="B241" s="60" t="s">
        <v>37</v>
      </c>
      <c r="C241" s="61">
        <v>890480110</v>
      </c>
      <c r="D241" s="61" t="s">
        <v>289</v>
      </c>
      <c r="E241" s="62">
        <v>298159103</v>
      </c>
      <c r="F241" s="62">
        <v>298159103</v>
      </c>
      <c r="G241" s="63">
        <f t="shared" si="3"/>
        <v>0</v>
      </c>
    </row>
    <row r="242" spans="2:7" outlineLevel="2" x14ac:dyDescent="0.2">
      <c r="B242" s="60" t="s">
        <v>37</v>
      </c>
      <c r="C242" s="61">
        <v>890900841</v>
      </c>
      <c r="D242" s="61" t="s">
        <v>290</v>
      </c>
      <c r="E242" s="62">
        <v>41913159</v>
      </c>
      <c r="F242" s="62">
        <v>41913159</v>
      </c>
      <c r="G242" s="63">
        <f t="shared" si="3"/>
        <v>0</v>
      </c>
    </row>
    <row r="243" spans="2:7" outlineLevel="2" x14ac:dyDescent="0.2">
      <c r="B243" s="60" t="s">
        <v>37</v>
      </c>
      <c r="C243" s="61">
        <v>891180008</v>
      </c>
      <c r="D243" s="61" t="s">
        <v>281</v>
      </c>
      <c r="E243" s="62">
        <v>738950602.60000002</v>
      </c>
      <c r="F243" s="62">
        <v>738950602.60000002</v>
      </c>
      <c r="G243" s="63">
        <f t="shared" si="3"/>
        <v>0</v>
      </c>
    </row>
    <row r="244" spans="2:7" outlineLevel="2" x14ac:dyDescent="0.2">
      <c r="B244" s="60" t="s">
        <v>37</v>
      </c>
      <c r="C244" s="61">
        <v>891280008</v>
      </c>
      <c r="D244" s="61" t="s">
        <v>282</v>
      </c>
      <c r="E244" s="62">
        <v>83608224</v>
      </c>
      <c r="F244" s="62">
        <v>83608224</v>
      </c>
      <c r="G244" s="63">
        <f t="shared" si="3"/>
        <v>0</v>
      </c>
    </row>
    <row r="245" spans="2:7" outlineLevel="2" x14ac:dyDescent="0.2">
      <c r="B245" s="60" t="s">
        <v>37</v>
      </c>
      <c r="C245" s="61">
        <v>892115006</v>
      </c>
      <c r="D245" s="61" t="s">
        <v>291</v>
      </c>
      <c r="E245" s="62">
        <v>65306575</v>
      </c>
      <c r="F245" s="62">
        <v>65306575</v>
      </c>
      <c r="G245" s="63">
        <f t="shared" si="3"/>
        <v>0</v>
      </c>
    </row>
    <row r="246" spans="2:7" outlineLevel="2" x14ac:dyDescent="0.2">
      <c r="B246" s="60" t="s">
        <v>37</v>
      </c>
      <c r="C246" s="61">
        <v>892200015</v>
      </c>
      <c r="D246" s="61" t="s">
        <v>292</v>
      </c>
      <c r="E246" s="62">
        <v>76448767</v>
      </c>
      <c r="F246" s="62">
        <v>76448767</v>
      </c>
      <c r="G246" s="63">
        <f t="shared" si="3"/>
        <v>0</v>
      </c>
    </row>
    <row r="247" spans="2:7" outlineLevel="2" x14ac:dyDescent="0.2">
      <c r="B247" s="60" t="s">
        <v>37</v>
      </c>
      <c r="C247" s="61">
        <v>899999026</v>
      </c>
      <c r="D247" s="61" t="s">
        <v>283</v>
      </c>
      <c r="E247" s="62">
        <v>387915181.93000001</v>
      </c>
      <c r="F247" s="62">
        <v>387915181.93000001</v>
      </c>
      <c r="G247" s="63">
        <f t="shared" si="3"/>
        <v>0</v>
      </c>
    </row>
    <row r="248" spans="2:7" outlineLevel="2" x14ac:dyDescent="0.2">
      <c r="B248" s="60" t="s">
        <v>37</v>
      </c>
      <c r="C248" s="61">
        <v>899999107</v>
      </c>
      <c r="D248" s="61" t="s">
        <v>284</v>
      </c>
      <c r="E248" s="62">
        <v>5115539179.3000002</v>
      </c>
      <c r="F248" s="62">
        <v>5089304621.2999983</v>
      </c>
      <c r="G248" s="63">
        <f t="shared" si="3"/>
        <v>-26234558.000001907</v>
      </c>
    </row>
    <row r="249" spans="2:7" outlineLevel="2" x14ac:dyDescent="0.2">
      <c r="B249" s="60" t="s">
        <v>37</v>
      </c>
      <c r="C249" s="61">
        <v>900048962</v>
      </c>
      <c r="D249" s="61" t="s">
        <v>293</v>
      </c>
      <c r="E249" s="62">
        <v>71675062</v>
      </c>
      <c r="F249" s="62">
        <v>71675062</v>
      </c>
      <c r="G249" s="63">
        <f t="shared" si="3"/>
        <v>0</v>
      </c>
    </row>
    <row r="250" spans="2:7" outlineLevel="2" x14ac:dyDescent="0.2">
      <c r="B250" s="60" t="s">
        <v>37</v>
      </c>
      <c r="C250" s="61">
        <v>901093846</v>
      </c>
      <c r="D250" s="61" t="s">
        <v>285</v>
      </c>
      <c r="E250" s="62">
        <v>2537248659.8000002</v>
      </c>
      <c r="F250" s="62">
        <v>2393650981.3000002</v>
      </c>
      <c r="G250" s="63">
        <f t="shared" si="3"/>
        <v>-143597678.5</v>
      </c>
    </row>
    <row r="251" spans="2:7" ht="12.75" outlineLevel="2" thickBot="1" x14ac:dyDescent="0.25">
      <c r="B251" s="60" t="s">
        <v>37</v>
      </c>
      <c r="C251" s="61">
        <v>901097473</v>
      </c>
      <c r="D251" s="61" t="s">
        <v>286</v>
      </c>
      <c r="E251" s="62">
        <v>5392083059.5299997</v>
      </c>
      <c r="F251" s="62">
        <v>5338603229.5299997</v>
      </c>
      <c r="G251" s="63">
        <f t="shared" si="3"/>
        <v>-53479830</v>
      </c>
    </row>
    <row r="252" spans="2:7" ht="12.75" outlineLevel="1" thickBot="1" x14ac:dyDescent="0.25">
      <c r="B252" s="68" t="s">
        <v>88</v>
      </c>
      <c r="C252" s="69"/>
      <c r="D252" s="69"/>
      <c r="E252" s="70">
        <f>SUBTOTAL(9,E213:E251)</f>
        <v>82165981942.750092</v>
      </c>
      <c r="F252" s="70">
        <f t="shared" ref="F252:G252" si="4">SUBTOTAL(9,F213:F251)</f>
        <v>80310175345.02005</v>
      </c>
      <c r="G252" s="70">
        <f t="shared" si="4"/>
        <v>-1855806597.7300317</v>
      </c>
    </row>
    <row r="253" spans="2:7" outlineLevel="2" x14ac:dyDescent="0.2">
      <c r="B253" s="60" t="s">
        <v>112</v>
      </c>
      <c r="C253" s="61">
        <v>899999034</v>
      </c>
      <c r="D253" s="61" t="s">
        <v>294</v>
      </c>
      <c r="E253" s="62">
        <v>104400</v>
      </c>
      <c r="F253" s="62">
        <v>104400</v>
      </c>
      <c r="G253" s="63">
        <f t="shared" si="3"/>
        <v>0</v>
      </c>
    </row>
    <row r="254" spans="2:7" outlineLevel="2" x14ac:dyDescent="0.2">
      <c r="B254" s="60" t="s">
        <v>112</v>
      </c>
      <c r="C254" s="61">
        <v>901153500</v>
      </c>
      <c r="D254" s="61" t="s">
        <v>266</v>
      </c>
      <c r="E254" s="62"/>
      <c r="F254" s="62">
        <v>108400</v>
      </c>
      <c r="G254" s="63">
        <f t="shared" si="3"/>
        <v>108400</v>
      </c>
    </row>
    <row r="255" spans="2:7" ht="12.75" outlineLevel="2" thickBot="1" x14ac:dyDescent="0.25">
      <c r="B255" s="60" t="s">
        <v>112</v>
      </c>
      <c r="C255" s="61">
        <v>901232414</v>
      </c>
      <c r="D255" s="61" t="s">
        <v>295</v>
      </c>
      <c r="E255" s="62">
        <v>21074934</v>
      </c>
      <c r="F255" s="62">
        <v>5896316</v>
      </c>
      <c r="G255" s="63">
        <f t="shared" si="3"/>
        <v>-15178618</v>
      </c>
    </row>
    <row r="256" spans="2:7" ht="12.75" outlineLevel="1" thickBot="1" x14ac:dyDescent="0.25">
      <c r="B256" s="68" t="s">
        <v>54</v>
      </c>
      <c r="C256" s="69"/>
      <c r="D256" s="69"/>
      <c r="E256" s="70">
        <f>SUBTOTAL(9,E253:E255)</f>
        <v>21179334</v>
      </c>
      <c r="F256" s="70">
        <f>SUBTOTAL(9,F253:F255)</f>
        <v>6109116</v>
      </c>
      <c r="G256" s="71">
        <f>SUBTOTAL(9,G253:G255)</f>
        <v>-15070218</v>
      </c>
    </row>
    <row r="257" spans="2:7" ht="12.75" outlineLevel="2" thickBot="1" x14ac:dyDescent="0.25">
      <c r="B257" s="60" t="s">
        <v>41</v>
      </c>
      <c r="C257" s="61">
        <v>999999999</v>
      </c>
      <c r="D257" s="61" t="s">
        <v>41</v>
      </c>
      <c r="E257" s="62">
        <v>2995190993.52</v>
      </c>
      <c r="F257" s="62">
        <v>2229237576.8100014</v>
      </c>
      <c r="G257" s="63">
        <f t="shared" si="3"/>
        <v>-765953416.70999861</v>
      </c>
    </row>
    <row r="258" spans="2:7" ht="12.75" outlineLevel="1" thickBot="1" x14ac:dyDescent="0.25">
      <c r="B258" s="68" t="s">
        <v>55</v>
      </c>
      <c r="C258" s="69"/>
      <c r="D258" s="69"/>
      <c r="E258" s="70">
        <f>SUBTOTAL(9,E257:E257)</f>
        <v>2995190993.52</v>
      </c>
      <c r="F258" s="70">
        <f>SUBTOTAL(9,F257:F257)</f>
        <v>2229237576.8100014</v>
      </c>
      <c r="G258" s="71">
        <f>SUBTOTAL(9,G257:G257)</f>
        <v>-765953416.70999861</v>
      </c>
    </row>
    <row r="259" spans="2:7" outlineLevel="2" x14ac:dyDescent="0.2">
      <c r="B259" s="60" t="s">
        <v>32</v>
      </c>
      <c r="C259" s="61">
        <v>860002180</v>
      </c>
      <c r="D259" s="61" t="s">
        <v>118</v>
      </c>
      <c r="E259" s="62">
        <v>353400</v>
      </c>
      <c r="F259" s="62"/>
      <c r="G259" s="63">
        <f t="shared" si="3"/>
        <v>-353400</v>
      </c>
    </row>
    <row r="260" spans="2:7" outlineLevel="2" x14ac:dyDescent="0.2">
      <c r="B260" s="60" t="s">
        <v>32</v>
      </c>
      <c r="C260" s="61">
        <v>860002183</v>
      </c>
      <c r="D260" s="61" t="s">
        <v>132</v>
      </c>
      <c r="E260" s="62">
        <v>35134897</v>
      </c>
      <c r="F260" s="62">
        <v>4949686.3</v>
      </c>
      <c r="G260" s="63">
        <f t="shared" si="3"/>
        <v>-30185210.699999999</v>
      </c>
    </row>
    <row r="261" spans="2:7" outlineLevel="2" x14ac:dyDescent="0.2">
      <c r="B261" s="60" t="s">
        <v>32</v>
      </c>
      <c r="C261" s="61">
        <v>860002503</v>
      </c>
      <c r="D261" s="61" t="s">
        <v>121</v>
      </c>
      <c r="E261" s="62">
        <v>1747394</v>
      </c>
      <c r="F261" s="62">
        <v>1432642</v>
      </c>
      <c r="G261" s="63">
        <f t="shared" si="3"/>
        <v>-314752</v>
      </c>
    </row>
    <row r="262" spans="2:7" outlineLevel="2" x14ac:dyDescent="0.2">
      <c r="B262" s="60" t="s">
        <v>32</v>
      </c>
      <c r="C262" s="61">
        <v>860008645</v>
      </c>
      <c r="D262" s="61" t="s">
        <v>133</v>
      </c>
      <c r="E262" s="62">
        <v>49400</v>
      </c>
      <c r="F262" s="62">
        <v>49400</v>
      </c>
      <c r="G262" s="63">
        <f t="shared" si="3"/>
        <v>0</v>
      </c>
    </row>
    <row r="263" spans="2:7" outlineLevel="2" x14ac:dyDescent="0.2">
      <c r="B263" s="60" t="s">
        <v>32</v>
      </c>
      <c r="C263" s="61">
        <v>860009174</v>
      </c>
      <c r="D263" s="61" t="s">
        <v>134</v>
      </c>
      <c r="E263" s="62"/>
      <c r="F263" s="62">
        <v>9099653</v>
      </c>
      <c r="G263" s="63">
        <f t="shared" si="3"/>
        <v>9099653</v>
      </c>
    </row>
    <row r="264" spans="2:7" outlineLevel="2" x14ac:dyDescent="0.2">
      <c r="B264" s="60" t="s">
        <v>32</v>
      </c>
      <c r="C264" s="61">
        <v>860009578</v>
      </c>
      <c r="D264" s="61" t="s">
        <v>122</v>
      </c>
      <c r="E264" s="62">
        <v>12773993</v>
      </c>
      <c r="F264" s="62">
        <v>12518053</v>
      </c>
      <c r="G264" s="63">
        <f t="shared" si="3"/>
        <v>-255940</v>
      </c>
    </row>
    <row r="265" spans="2:7" outlineLevel="2" x14ac:dyDescent="0.2">
      <c r="B265" s="60" t="s">
        <v>32</v>
      </c>
      <c r="C265" s="61">
        <v>860011153</v>
      </c>
      <c r="D265" s="61" t="s">
        <v>135</v>
      </c>
      <c r="E265" s="62">
        <v>7011721</v>
      </c>
      <c r="F265" s="62">
        <v>6499837</v>
      </c>
      <c r="G265" s="63">
        <f t="shared" si="3"/>
        <v>-511884</v>
      </c>
    </row>
    <row r="266" spans="2:7" outlineLevel="2" x14ac:dyDescent="0.2">
      <c r="B266" s="60" t="s">
        <v>32</v>
      </c>
      <c r="C266" s="61">
        <v>860026182</v>
      </c>
      <c r="D266" s="61" t="s">
        <v>296</v>
      </c>
      <c r="E266" s="62">
        <v>3582000</v>
      </c>
      <c r="F266" s="62">
        <v>3582000</v>
      </c>
      <c r="G266" s="63">
        <f t="shared" si="3"/>
        <v>0</v>
      </c>
    </row>
    <row r="267" spans="2:7" outlineLevel="2" x14ac:dyDescent="0.2">
      <c r="B267" s="60" t="s">
        <v>32</v>
      </c>
      <c r="C267" s="61">
        <v>860503617</v>
      </c>
      <c r="D267" s="61" t="s">
        <v>79</v>
      </c>
      <c r="E267" s="62">
        <v>392365</v>
      </c>
      <c r="F267" s="62"/>
      <c r="G267" s="63">
        <f t="shared" si="3"/>
        <v>-392365</v>
      </c>
    </row>
    <row r="268" spans="2:7" outlineLevel="2" x14ac:dyDescent="0.2">
      <c r="B268" s="60" t="s">
        <v>32</v>
      </c>
      <c r="C268" s="61">
        <v>860524654</v>
      </c>
      <c r="D268" s="61" t="s">
        <v>126</v>
      </c>
      <c r="E268" s="62">
        <v>15237371</v>
      </c>
      <c r="F268" s="62">
        <v>7523307.8499999996</v>
      </c>
      <c r="G268" s="63">
        <f t="shared" si="3"/>
        <v>-7714063.1500000004</v>
      </c>
    </row>
    <row r="269" spans="2:7" ht="12.75" outlineLevel="2" thickBot="1" x14ac:dyDescent="0.25">
      <c r="B269" s="60" t="s">
        <v>32</v>
      </c>
      <c r="C269" s="61">
        <v>890903407</v>
      </c>
      <c r="D269" s="61" t="s">
        <v>127</v>
      </c>
      <c r="E269" s="62">
        <v>6552602.6299999999</v>
      </c>
      <c r="F269" s="62">
        <v>6396891</v>
      </c>
      <c r="G269" s="63">
        <f t="shared" si="3"/>
        <v>-155711.62999999989</v>
      </c>
    </row>
    <row r="270" spans="2:7" ht="12.75" outlineLevel="1" thickBot="1" x14ac:dyDescent="0.25">
      <c r="B270" s="68" t="s">
        <v>56</v>
      </c>
      <c r="C270" s="69"/>
      <c r="D270" s="69"/>
      <c r="E270" s="70">
        <f>SUBTOTAL(9,E259:E269)</f>
        <v>82835143.629999995</v>
      </c>
      <c r="F270" s="70">
        <f>SUBTOTAL(9,F259:F269)</f>
        <v>52051470.149999999</v>
      </c>
      <c r="G270" s="71">
        <f>SUBTOTAL(9,G259:G269)</f>
        <v>-30783673.48</v>
      </c>
    </row>
    <row r="271" spans="2:7" outlineLevel="2" x14ac:dyDescent="0.2">
      <c r="B271" s="60" t="s">
        <v>33</v>
      </c>
      <c r="C271" s="61">
        <v>800113949</v>
      </c>
      <c r="D271" s="61" t="s">
        <v>83</v>
      </c>
      <c r="E271" s="62">
        <v>595731</v>
      </c>
      <c r="F271" s="62"/>
      <c r="G271" s="63">
        <f t="shared" si="3"/>
        <v>-595731</v>
      </c>
    </row>
    <row r="272" spans="2:7" outlineLevel="2" x14ac:dyDescent="0.2">
      <c r="B272" s="60" t="s">
        <v>33</v>
      </c>
      <c r="C272" s="61">
        <v>800140951</v>
      </c>
      <c r="D272" s="61" t="s">
        <v>297</v>
      </c>
      <c r="E272" s="62">
        <v>2895907</v>
      </c>
      <c r="F272" s="62">
        <v>74255</v>
      </c>
      <c r="G272" s="63">
        <f t="shared" si="3"/>
        <v>-2821652</v>
      </c>
    </row>
    <row r="273" spans="2:7" outlineLevel="2" x14ac:dyDescent="0.2">
      <c r="B273" s="60" t="s">
        <v>33</v>
      </c>
      <c r="C273" s="61">
        <v>800215546</v>
      </c>
      <c r="D273" s="61" t="s">
        <v>298</v>
      </c>
      <c r="E273" s="62">
        <v>703575449</v>
      </c>
      <c r="F273" s="62">
        <v>703575449</v>
      </c>
      <c r="G273" s="63">
        <f t="shared" si="3"/>
        <v>0</v>
      </c>
    </row>
    <row r="274" spans="2:7" outlineLevel="2" x14ac:dyDescent="0.2">
      <c r="B274" s="60" t="s">
        <v>33</v>
      </c>
      <c r="C274" s="61">
        <v>830032532</v>
      </c>
      <c r="D274" s="61" t="s">
        <v>299</v>
      </c>
      <c r="E274" s="62">
        <v>9971665</v>
      </c>
      <c r="F274" s="62">
        <v>9971665</v>
      </c>
      <c r="G274" s="63">
        <f t="shared" si="3"/>
        <v>0</v>
      </c>
    </row>
    <row r="275" spans="2:7" outlineLevel="2" x14ac:dyDescent="0.2">
      <c r="B275" s="60" t="s">
        <v>33</v>
      </c>
      <c r="C275" s="61">
        <v>830039670</v>
      </c>
      <c r="D275" s="61" t="s">
        <v>105</v>
      </c>
      <c r="E275" s="62">
        <v>378256</v>
      </c>
      <c r="F275" s="62"/>
      <c r="G275" s="63">
        <f t="shared" si="3"/>
        <v>-378256</v>
      </c>
    </row>
    <row r="276" spans="2:7" outlineLevel="2" x14ac:dyDescent="0.2">
      <c r="B276" s="60" t="s">
        <v>33</v>
      </c>
      <c r="C276" s="61">
        <v>830053105</v>
      </c>
      <c r="D276" s="61" t="s">
        <v>300</v>
      </c>
      <c r="E276" s="62">
        <v>413923859.36000001</v>
      </c>
      <c r="F276" s="62">
        <v>428821178.36000001</v>
      </c>
      <c r="G276" s="63">
        <f t="shared" si="3"/>
        <v>14897319</v>
      </c>
    </row>
    <row r="277" spans="2:7" outlineLevel="2" x14ac:dyDescent="0.2">
      <c r="B277" s="60" t="s">
        <v>33</v>
      </c>
      <c r="C277" s="61">
        <v>860070301</v>
      </c>
      <c r="D277" s="61" t="s">
        <v>301</v>
      </c>
      <c r="E277" s="62">
        <v>789684929.14999998</v>
      </c>
      <c r="F277" s="62">
        <v>59354319</v>
      </c>
      <c r="G277" s="63">
        <f t="shared" si="3"/>
        <v>-730330610.14999998</v>
      </c>
    </row>
    <row r="278" spans="2:7" outlineLevel="2" x14ac:dyDescent="0.2">
      <c r="B278" s="60" t="s">
        <v>33</v>
      </c>
      <c r="C278" s="61">
        <v>860525148</v>
      </c>
      <c r="D278" s="61" t="s">
        <v>302</v>
      </c>
      <c r="E278" s="62">
        <v>3414330</v>
      </c>
      <c r="F278" s="62">
        <v>314331</v>
      </c>
      <c r="G278" s="63">
        <f t="shared" si="3"/>
        <v>-3099999</v>
      </c>
    </row>
    <row r="279" spans="2:7" outlineLevel="2" x14ac:dyDescent="0.2">
      <c r="B279" s="60" t="s">
        <v>33</v>
      </c>
      <c r="C279" s="61">
        <v>899999061</v>
      </c>
      <c r="D279" s="61" t="s">
        <v>173</v>
      </c>
      <c r="E279" s="62">
        <v>1688307855.0899999</v>
      </c>
      <c r="F279" s="62">
        <v>1189823038</v>
      </c>
      <c r="G279" s="63">
        <f t="shared" si="3"/>
        <v>-498484817.08999991</v>
      </c>
    </row>
    <row r="280" spans="2:7" outlineLevel="2" x14ac:dyDescent="0.2">
      <c r="B280" s="60" t="s">
        <v>33</v>
      </c>
      <c r="C280" s="61">
        <v>899999063</v>
      </c>
      <c r="D280" s="61" t="s">
        <v>303</v>
      </c>
      <c r="E280" s="62">
        <v>1507442</v>
      </c>
      <c r="F280" s="62">
        <v>1441442</v>
      </c>
      <c r="G280" s="63">
        <f t="shared" si="3"/>
        <v>-66000</v>
      </c>
    </row>
    <row r="281" spans="2:7" outlineLevel="2" x14ac:dyDescent="0.2">
      <c r="B281" s="60" t="s">
        <v>33</v>
      </c>
      <c r="C281" s="61">
        <v>899999068</v>
      </c>
      <c r="D281" s="61" t="s">
        <v>106</v>
      </c>
      <c r="E281" s="62">
        <v>292300</v>
      </c>
      <c r="F281" s="62"/>
      <c r="G281" s="63">
        <f t="shared" si="3"/>
        <v>-292300</v>
      </c>
    </row>
    <row r="282" spans="2:7" outlineLevel="2" x14ac:dyDescent="0.2">
      <c r="B282" s="60" t="s">
        <v>33</v>
      </c>
      <c r="C282" s="61">
        <v>900336524</v>
      </c>
      <c r="D282" s="61" t="s">
        <v>304</v>
      </c>
      <c r="E282" s="62">
        <v>25804749.850000001</v>
      </c>
      <c r="F282" s="62">
        <v>476539483.44999999</v>
      </c>
      <c r="G282" s="63">
        <f t="shared" si="3"/>
        <v>450734733.59999996</v>
      </c>
    </row>
    <row r="283" spans="2:7" outlineLevel="2" x14ac:dyDescent="0.2">
      <c r="B283" s="60" t="s">
        <v>33</v>
      </c>
      <c r="C283" s="61">
        <v>900486439</v>
      </c>
      <c r="D283" s="61" t="s">
        <v>305</v>
      </c>
      <c r="E283" s="62">
        <v>9097715</v>
      </c>
      <c r="F283" s="62">
        <v>9097715</v>
      </c>
      <c r="G283" s="63">
        <f t="shared" ref="G283:G327" si="5">+F283-E283</f>
        <v>0</v>
      </c>
    </row>
    <row r="284" spans="2:7" outlineLevel="2" x14ac:dyDescent="0.2">
      <c r="B284" s="60" t="s">
        <v>33</v>
      </c>
      <c r="C284" s="61">
        <v>901361596</v>
      </c>
      <c r="D284" s="61" t="s">
        <v>306</v>
      </c>
      <c r="E284" s="62">
        <v>219036422.31</v>
      </c>
      <c r="F284" s="62">
        <v>81175662.310000002</v>
      </c>
      <c r="G284" s="63">
        <f t="shared" si="5"/>
        <v>-137860760</v>
      </c>
    </row>
    <row r="285" spans="2:7" outlineLevel="2" x14ac:dyDescent="0.2">
      <c r="B285" s="60" t="s">
        <v>33</v>
      </c>
      <c r="C285" s="61">
        <v>901433263</v>
      </c>
      <c r="D285" s="61" t="s">
        <v>107</v>
      </c>
      <c r="E285" s="62">
        <v>984023</v>
      </c>
      <c r="F285" s="62"/>
      <c r="G285" s="63">
        <f t="shared" si="5"/>
        <v>-984023</v>
      </c>
    </row>
    <row r="286" spans="2:7" outlineLevel="2" x14ac:dyDescent="0.2">
      <c r="B286" s="60" t="s">
        <v>33</v>
      </c>
      <c r="C286" s="61">
        <v>901440176</v>
      </c>
      <c r="D286" s="61" t="s">
        <v>307</v>
      </c>
      <c r="E286" s="62">
        <v>140215237.97</v>
      </c>
      <c r="F286" s="62">
        <v>133787466.97</v>
      </c>
      <c r="G286" s="63">
        <f t="shared" si="5"/>
        <v>-6427771</v>
      </c>
    </row>
    <row r="287" spans="2:7" outlineLevel="2" x14ac:dyDescent="0.2">
      <c r="B287" s="60" t="s">
        <v>33</v>
      </c>
      <c r="C287" s="61">
        <v>901495943</v>
      </c>
      <c r="D287" s="61" t="s">
        <v>308</v>
      </c>
      <c r="E287" s="62">
        <v>56358396</v>
      </c>
      <c r="F287" s="62">
        <v>31197732</v>
      </c>
      <c r="G287" s="63">
        <f t="shared" si="5"/>
        <v>-25160664</v>
      </c>
    </row>
    <row r="288" spans="2:7" outlineLevel="2" x14ac:dyDescent="0.2">
      <c r="B288" s="60" t="s">
        <v>33</v>
      </c>
      <c r="C288" s="61">
        <v>901540734</v>
      </c>
      <c r="D288" s="61" t="s">
        <v>108</v>
      </c>
      <c r="E288" s="62">
        <v>534490</v>
      </c>
      <c r="F288" s="62"/>
      <c r="G288" s="63">
        <f t="shared" si="5"/>
        <v>-534490</v>
      </c>
    </row>
    <row r="289" spans="2:7" outlineLevel="2" x14ac:dyDescent="0.2">
      <c r="B289" s="60" t="s">
        <v>33</v>
      </c>
      <c r="C289" s="61">
        <v>901540992</v>
      </c>
      <c r="D289" s="61" t="s">
        <v>309</v>
      </c>
      <c r="E289" s="62">
        <v>139005546.13</v>
      </c>
      <c r="F289" s="62">
        <v>123873907</v>
      </c>
      <c r="G289" s="63">
        <f t="shared" si="5"/>
        <v>-15131639.129999995</v>
      </c>
    </row>
    <row r="290" spans="2:7" outlineLevel="2" x14ac:dyDescent="0.2">
      <c r="B290" s="60" t="s">
        <v>33</v>
      </c>
      <c r="C290" s="61">
        <v>901541021</v>
      </c>
      <c r="D290" s="61" t="s">
        <v>310</v>
      </c>
      <c r="E290" s="62">
        <v>90000</v>
      </c>
      <c r="F290" s="62">
        <v>635340</v>
      </c>
      <c r="G290" s="63">
        <f t="shared" si="5"/>
        <v>545340</v>
      </c>
    </row>
    <row r="291" spans="2:7" outlineLevel="2" x14ac:dyDescent="0.2">
      <c r="B291" s="60" t="s">
        <v>33</v>
      </c>
      <c r="C291" s="61">
        <v>901541302</v>
      </c>
      <c r="D291" s="61" t="s">
        <v>311</v>
      </c>
      <c r="E291" s="62">
        <v>30911950</v>
      </c>
      <c r="F291" s="62">
        <v>25172513</v>
      </c>
      <c r="G291" s="63">
        <f t="shared" si="5"/>
        <v>-5739437</v>
      </c>
    </row>
    <row r="292" spans="2:7" ht="12.75" outlineLevel="2" thickBot="1" x14ac:dyDescent="0.25">
      <c r="B292" s="60" t="s">
        <v>33</v>
      </c>
      <c r="C292" s="61">
        <v>901682277</v>
      </c>
      <c r="D292" s="61" t="s">
        <v>312</v>
      </c>
      <c r="E292" s="62"/>
      <c r="F292" s="62">
        <v>1198808656</v>
      </c>
      <c r="G292" s="63">
        <f t="shared" si="5"/>
        <v>1198808656</v>
      </c>
    </row>
    <row r="293" spans="2:7" ht="12.75" outlineLevel="1" thickBot="1" x14ac:dyDescent="0.25">
      <c r="B293" s="68" t="s">
        <v>57</v>
      </c>
      <c r="C293" s="69"/>
      <c r="D293" s="69"/>
      <c r="E293" s="70">
        <f>SUBTOTAL(9,E271:E292)</f>
        <v>4236586253.8600001</v>
      </c>
      <c r="F293" s="70">
        <f>SUBTOTAL(9,F271:F292)</f>
        <v>4473664153.0900002</v>
      </c>
      <c r="G293" s="71">
        <f>SUBTOTAL(9,G271:G292)</f>
        <v>237077899.23000014</v>
      </c>
    </row>
    <row r="294" spans="2:7" ht="12.75" outlineLevel="2" thickBot="1" x14ac:dyDescent="0.25">
      <c r="B294" s="60" t="s">
        <v>34</v>
      </c>
      <c r="C294" s="61">
        <v>800246953</v>
      </c>
      <c r="D294" s="61" t="s">
        <v>39</v>
      </c>
      <c r="E294" s="62">
        <v>7702121533</v>
      </c>
      <c r="F294" s="62">
        <v>9107116021</v>
      </c>
      <c r="G294" s="63">
        <f t="shared" si="5"/>
        <v>1404994488</v>
      </c>
    </row>
    <row r="295" spans="2:7" ht="12.75" outlineLevel="1" thickBot="1" x14ac:dyDescent="0.25">
      <c r="B295" s="68" t="s">
        <v>58</v>
      </c>
      <c r="C295" s="69"/>
      <c r="D295" s="69"/>
      <c r="E295" s="70">
        <f>SUBTOTAL(9,E294:E294)</f>
        <v>7702121533</v>
      </c>
      <c r="F295" s="70">
        <f>SUBTOTAL(9,F294:F294)</f>
        <v>9107116021</v>
      </c>
      <c r="G295" s="71">
        <f>SUBTOTAL(9,G294:G294)</f>
        <v>1404994488</v>
      </c>
    </row>
    <row r="296" spans="2:7" outlineLevel="2" x14ac:dyDescent="0.2">
      <c r="B296" s="60" t="s">
        <v>35</v>
      </c>
      <c r="C296" s="61">
        <v>800088702</v>
      </c>
      <c r="D296" s="61" t="s">
        <v>139</v>
      </c>
      <c r="E296" s="62">
        <v>710119695.36000001</v>
      </c>
      <c r="F296" s="62">
        <v>647589830.79999995</v>
      </c>
      <c r="G296" s="63">
        <f t="shared" si="5"/>
        <v>-62529864.560000062</v>
      </c>
    </row>
    <row r="297" spans="2:7" outlineLevel="2" x14ac:dyDescent="0.2">
      <c r="B297" s="60" t="s">
        <v>35</v>
      </c>
      <c r="C297" s="61">
        <v>800130907</v>
      </c>
      <c r="D297" s="61" t="s">
        <v>141</v>
      </c>
      <c r="E297" s="62">
        <v>1421951162</v>
      </c>
      <c r="F297" s="62">
        <v>1616955846.9300001</v>
      </c>
      <c r="G297" s="63">
        <f t="shared" si="5"/>
        <v>195004684.93000007</v>
      </c>
    </row>
    <row r="298" spans="2:7" outlineLevel="2" x14ac:dyDescent="0.2">
      <c r="B298" s="60" t="s">
        <v>35</v>
      </c>
      <c r="C298" s="61">
        <v>800249241</v>
      </c>
      <c r="D298" s="61" t="s">
        <v>142</v>
      </c>
      <c r="E298" s="62">
        <v>257560078.69999999</v>
      </c>
      <c r="F298" s="62">
        <v>257560078.69999999</v>
      </c>
      <c r="G298" s="63">
        <f t="shared" si="5"/>
        <v>0</v>
      </c>
    </row>
    <row r="299" spans="2:7" outlineLevel="2" x14ac:dyDescent="0.2">
      <c r="B299" s="60" t="s">
        <v>35</v>
      </c>
      <c r="C299" s="61">
        <v>800251440</v>
      </c>
      <c r="D299" s="61" t="s">
        <v>137</v>
      </c>
      <c r="E299" s="62">
        <v>1647762786.8000002</v>
      </c>
      <c r="F299" s="62">
        <v>902591755.52999997</v>
      </c>
      <c r="G299" s="63">
        <f t="shared" si="5"/>
        <v>-745171031.27000022</v>
      </c>
    </row>
    <row r="300" spans="2:7" outlineLevel="2" x14ac:dyDescent="0.2">
      <c r="B300" s="60" t="s">
        <v>35</v>
      </c>
      <c r="C300" s="61">
        <v>805001157</v>
      </c>
      <c r="D300" s="61" t="s">
        <v>143</v>
      </c>
      <c r="E300" s="62">
        <v>8201305</v>
      </c>
      <c r="F300" s="62">
        <v>21451256</v>
      </c>
      <c r="G300" s="63">
        <f t="shared" si="5"/>
        <v>13249951</v>
      </c>
    </row>
    <row r="301" spans="2:7" outlineLevel="2" x14ac:dyDescent="0.2">
      <c r="B301" s="60" t="s">
        <v>35</v>
      </c>
      <c r="C301" s="61">
        <v>806008394</v>
      </c>
      <c r="D301" s="61" t="s">
        <v>144</v>
      </c>
      <c r="E301" s="62">
        <v>1353618292.95</v>
      </c>
      <c r="F301" s="62">
        <v>869499298.47000003</v>
      </c>
      <c r="G301" s="63">
        <f t="shared" si="5"/>
        <v>-484118994.48000002</v>
      </c>
    </row>
    <row r="302" spans="2:7" outlineLevel="2" x14ac:dyDescent="0.2">
      <c r="B302" s="60" t="s">
        <v>35</v>
      </c>
      <c r="C302" s="61">
        <v>809008362</v>
      </c>
      <c r="D302" s="61" t="s">
        <v>145</v>
      </c>
      <c r="E302" s="62">
        <v>333348760.30000001</v>
      </c>
      <c r="F302" s="62">
        <v>582495523</v>
      </c>
      <c r="G302" s="63">
        <f t="shared" si="5"/>
        <v>249146762.69999999</v>
      </c>
    </row>
    <row r="303" spans="2:7" outlineLevel="2" x14ac:dyDescent="0.2">
      <c r="B303" s="60" t="s">
        <v>35</v>
      </c>
      <c r="C303" s="61">
        <v>814000337</v>
      </c>
      <c r="D303" s="61" t="s">
        <v>313</v>
      </c>
      <c r="E303" s="62">
        <v>266594488</v>
      </c>
      <c r="F303" s="62">
        <v>265396409</v>
      </c>
      <c r="G303" s="63">
        <f t="shared" si="5"/>
        <v>-1198079</v>
      </c>
    </row>
    <row r="304" spans="2:7" outlineLevel="2" x14ac:dyDescent="0.2">
      <c r="B304" s="60" t="s">
        <v>35</v>
      </c>
      <c r="C304" s="61">
        <v>817000248</v>
      </c>
      <c r="D304" s="61" t="s">
        <v>146</v>
      </c>
      <c r="E304" s="62">
        <v>271042296</v>
      </c>
      <c r="F304" s="62">
        <v>270889345</v>
      </c>
      <c r="G304" s="63">
        <f t="shared" si="5"/>
        <v>-152951</v>
      </c>
    </row>
    <row r="305" spans="2:7" outlineLevel="2" x14ac:dyDescent="0.2">
      <c r="B305" s="60" t="s">
        <v>35</v>
      </c>
      <c r="C305" s="61">
        <v>817001773</v>
      </c>
      <c r="D305" s="61" t="s">
        <v>314</v>
      </c>
      <c r="E305" s="62">
        <v>180642729</v>
      </c>
      <c r="F305" s="62">
        <v>367071741</v>
      </c>
      <c r="G305" s="63">
        <f t="shared" si="5"/>
        <v>186429012</v>
      </c>
    </row>
    <row r="306" spans="2:7" outlineLevel="2" x14ac:dyDescent="0.2">
      <c r="B306" s="60" t="s">
        <v>35</v>
      </c>
      <c r="C306" s="61">
        <v>824001398</v>
      </c>
      <c r="D306" s="61" t="s">
        <v>315</v>
      </c>
      <c r="E306" s="62">
        <v>134847851</v>
      </c>
      <c r="F306" s="62">
        <v>138256827</v>
      </c>
      <c r="G306" s="63">
        <f t="shared" si="5"/>
        <v>3408976</v>
      </c>
    </row>
    <row r="307" spans="2:7" outlineLevel="2" x14ac:dyDescent="0.2">
      <c r="B307" s="60" t="s">
        <v>35</v>
      </c>
      <c r="C307" s="61">
        <v>830003564</v>
      </c>
      <c r="D307" s="61" t="s">
        <v>147</v>
      </c>
      <c r="E307" s="62">
        <v>3667888677.5700002</v>
      </c>
      <c r="F307" s="62">
        <v>4599900235.7299995</v>
      </c>
      <c r="G307" s="63">
        <f t="shared" si="5"/>
        <v>932011558.15999937</v>
      </c>
    </row>
    <row r="308" spans="2:7" outlineLevel="2" x14ac:dyDescent="0.2">
      <c r="B308" s="60" t="s">
        <v>35</v>
      </c>
      <c r="C308" s="61">
        <v>830113831</v>
      </c>
      <c r="D308" s="61" t="s">
        <v>149</v>
      </c>
      <c r="E308" s="62">
        <v>514733579.04999995</v>
      </c>
      <c r="F308" s="62">
        <v>324107386.15999997</v>
      </c>
      <c r="G308" s="63">
        <f t="shared" si="5"/>
        <v>-190626192.88999999</v>
      </c>
    </row>
    <row r="309" spans="2:7" outlineLevel="2" x14ac:dyDescent="0.2">
      <c r="B309" s="60" t="s">
        <v>35</v>
      </c>
      <c r="C309" s="61">
        <v>837000084</v>
      </c>
      <c r="D309" s="61" t="s">
        <v>150</v>
      </c>
      <c r="E309" s="62">
        <v>214115161.56</v>
      </c>
      <c r="F309" s="62">
        <v>296262500.87</v>
      </c>
      <c r="G309" s="63">
        <f t="shared" si="5"/>
        <v>82147339.310000002</v>
      </c>
    </row>
    <row r="310" spans="2:7" outlineLevel="2" x14ac:dyDescent="0.2">
      <c r="B310" s="60" t="s">
        <v>35</v>
      </c>
      <c r="C310" s="61">
        <v>839000495</v>
      </c>
      <c r="D310" s="61" t="s">
        <v>316</v>
      </c>
      <c r="E310" s="62">
        <v>46480710.390000001</v>
      </c>
      <c r="F310" s="62">
        <v>21543877.5</v>
      </c>
      <c r="G310" s="63">
        <f t="shared" si="5"/>
        <v>-24936832.890000001</v>
      </c>
    </row>
    <row r="311" spans="2:7" outlineLevel="2" x14ac:dyDescent="0.2">
      <c r="B311" s="60" t="s">
        <v>35</v>
      </c>
      <c r="C311" s="61">
        <v>860066942</v>
      </c>
      <c r="D311" s="61" t="s">
        <v>151</v>
      </c>
      <c r="E311" s="62">
        <v>1657046673.3600001</v>
      </c>
      <c r="F311" s="62">
        <v>1535463806.6900001</v>
      </c>
      <c r="G311" s="63">
        <f t="shared" si="5"/>
        <v>-121582866.67000008</v>
      </c>
    </row>
    <row r="312" spans="2:7" outlineLevel="2" x14ac:dyDescent="0.2">
      <c r="B312" s="60" t="s">
        <v>35</v>
      </c>
      <c r="C312" s="61">
        <v>890102044</v>
      </c>
      <c r="D312" s="61" t="s">
        <v>152</v>
      </c>
      <c r="E312" s="62">
        <v>322227213.1400001</v>
      </c>
      <c r="F312" s="62">
        <v>174111574.68000001</v>
      </c>
      <c r="G312" s="63">
        <f t="shared" si="5"/>
        <v>-148115638.4600001</v>
      </c>
    </row>
    <row r="313" spans="2:7" outlineLevel="2" x14ac:dyDescent="0.2">
      <c r="B313" s="60" t="s">
        <v>35</v>
      </c>
      <c r="C313" s="61">
        <v>890303093</v>
      </c>
      <c r="D313" s="61" t="s">
        <v>154</v>
      </c>
      <c r="E313" s="62">
        <v>18221315</v>
      </c>
      <c r="F313" s="62">
        <v>20299914</v>
      </c>
      <c r="G313" s="63">
        <f t="shared" si="5"/>
        <v>2078599</v>
      </c>
    </row>
    <row r="314" spans="2:7" outlineLevel="2" x14ac:dyDescent="0.2">
      <c r="B314" s="60" t="s">
        <v>35</v>
      </c>
      <c r="C314" s="61">
        <v>890500675</v>
      </c>
      <c r="D314" s="61" t="s">
        <v>317</v>
      </c>
      <c r="E314" s="62">
        <v>58998114</v>
      </c>
      <c r="F314" s="62">
        <v>64467820</v>
      </c>
      <c r="G314" s="63">
        <f t="shared" si="5"/>
        <v>5469706</v>
      </c>
    </row>
    <row r="315" spans="2:7" outlineLevel="2" x14ac:dyDescent="0.2">
      <c r="B315" s="60" t="s">
        <v>35</v>
      </c>
      <c r="C315" s="61">
        <v>891600091</v>
      </c>
      <c r="D315" s="61" t="s">
        <v>155</v>
      </c>
      <c r="E315" s="62">
        <v>299246328</v>
      </c>
      <c r="F315" s="62">
        <v>314818813</v>
      </c>
      <c r="G315" s="63">
        <f t="shared" si="5"/>
        <v>15572485</v>
      </c>
    </row>
    <row r="316" spans="2:7" outlineLevel="2" x14ac:dyDescent="0.2">
      <c r="B316" s="60" t="s">
        <v>35</v>
      </c>
      <c r="C316" s="61">
        <v>891856000</v>
      </c>
      <c r="D316" s="61" t="s">
        <v>156</v>
      </c>
      <c r="E316" s="62">
        <v>646559787.92000008</v>
      </c>
      <c r="F316" s="62">
        <v>1550899855.6900001</v>
      </c>
      <c r="G316" s="63">
        <f t="shared" si="5"/>
        <v>904340067.76999998</v>
      </c>
    </row>
    <row r="317" spans="2:7" outlineLevel="2" x14ac:dyDescent="0.2">
      <c r="B317" s="60" t="s">
        <v>35</v>
      </c>
      <c r="C317" s="61">
        <v>900156264</v>
      </c>
      <c r="D317" s="61" t="s">
        <v>157</v>
      </c>
      <c r="E317" s="62">
        <v>2955932023.27</v>
      </c>
      <c r="F317" s="62">
        <v>5242627605.6500006</v>
      </c>
      <c r="G317" s="63">
        <f t="shared" si="5"/>
        <v>2286695582.3800006</v>
      </c>
    </row>
    <row r="318" spans="2:7" outlineLevel="2" x14ac:dyDescent="0.2">
      <c r="B318" s="60" t="s">
        <v>35</v>
      </c>
      <c r="C318" s="61">
        <v>900226715</v>
      </c>
      <c r="D318" s="61" t="s">
        <v>138</v>
      </c>
      <c r="E318" s="62">
        <v>6308151710.0299997</v>
      </c>
      <c r="F318" s="62">
        <v>9362287299.0900002</v>
      </c>
      <c r="G318" s="63">
        <f t="shared" si="5"/>
        <v>3054135589.0600004</v>
      </c>
    </row>
    <row r="319" spans="2:7" outlineLevel="2" x14ac:dyDescent="0.2">
      <c r="B319" s="60" t="s">
        <v>35</v>
      </c>
      <c r="C319" s="61">
        <v>900298372</v>
      </c>
      <c r="D319" s="61" t="s">
        <v>159</v>
      </c>
      <c r="E319" s="62">
        <v>27008075789.740002</v>
      </c>
      <c r="F319" s="62">
        <v>28908307183.559998</v>
      </c>
      <c r="G319" s="63">
        <f t="shared" si="5"/>
        <v>1900231393.8199959</v>
      </c>
    </row>
    <row r="320" spans="2:7" outlineLevel="2" x14ac:dyDescent="0.2">
      <c r="B320" s="60" t="s">
        <v>35</v>
      </c>
      <c r="C320" s="61">
        <v>900604350</v>
      </c>
      <c r="D320" s="61" t="s">
        <v>160</v>
      </c>
      <c r="E320" s="62">
        <v>572202063.83000004</v>
      </c>
      <c r="F320" s="62">
        <v>776699932.25</v>
      </c>
      <c r="G320" s="63">
        <f t="shared" si="5"/>
        <v>204497868.41999996</v>
      </c>
    </row>
    <row r="321" spans="2:9" outlineLevel="2" x14ac:dyDescent="0.2">
      <c r="B321" s="60" t="s">
        <v>35</v>
      </c>
      <c r="C321" s="61">
        <v>900914254</v>
      </c>
      <c r="D321" s="61" t="s">
        <v>318</v>
      </c>
      <c r="E321" s="62">
        <v>147800</v>
      </c>
      <c r="F321" s="62">
        <v>2761439</v>
      </c>
      <c r="G321" s="63">
        <f t="shared" si="5"/>
        <v>2613639</v>
      </c>
    </row>
    <row r="322" spans="2:9" outlineLevel="2" x14ac:dyDescent="0.2">
      <c r="B322" s="60" t="s">
        <v>35</v>
      </c>
      <c r="C322" s="61">
        <v>900935126</v>
      </c>
      <c r="D322" s="61" t="s">
        <v>161</v>
      </c>
      <c r="E322" s="62">
        <v>1624561216.8</v>
      </c>
      <c r="F322" s="62">
        <v>1621124042.4000001</v>
      </c>
      <c r="G322" s="63">
        <f t="shared" si="5"/>
        <v>-3437174.3999998569</v>
      </c>
    </row>
    <row r="323" spans="2:9" outlineLevel="2" x14ac:dyDescent="0.2">
      <c r="B323" s="60" t="s">
        <v>35</v>
      </c>
      <c r="C323" s="61">
        <v>901021565</v>
      </c>
      <c r="D323" s="61" t="s">
        <v>162</v>
      </c>
      <c r="E323" s="62">
        <v>1238519332.5900002</v>
      </c>
      <c r="F323" s="62">
        <v>1391730504</v>
      </c>
      <c r="G323" s="63">
        <f t="shared" si="5"/>
        <v>153211171.40999985</v>
      </c>
    </row>
    <row r="324" spans="2:9" outlineLevel="2" x14ac:dyDescent="0.2">
      <c r="B324" s="60" t="s">
        <v>35</v>
      </c>
      <c r="C324" s="61">
        <v>901543211</v>
      </c>
      <c r="D324" s="61" t="s">
        <v>163</v>
      </c>
      <c r="E324" s="62">
        <v>475365647.19</v>
      </c>
      <c r="F324" s="62">
        <v>2218746971.5600004</v>
      </c>
      <c r="G324" s="63">
        <f t="shared" si="5"/>
        <v>1743381324.3700004</v>
      </c>
    </row>
    <row r="325" spans="2:9" outlineLevel="2" x14ac:dyDescent="0.2">
      <c r="B325" s="60" t="s">
        <v>35</v>
      </c>
      <c r="C325" s="61">
        <v>901543761</v>
      </c>
      <c r="D325" s="61" t="s">
        <v>164</v>
      </c>
      <c r="E325" s="62">
        <v>81658278.189999998</v>
      </c>
      <c r="F325" s="62">
        <v>238434605</v>
      </c>
      <c r="G325" s="63">
        <f t="shared" si="5"/>
        <v>156776326.81</v>
      </c>
    </row>
    <row r="326" spans="2:9" outlineLevel="2" x14ac:dyDescent="0.2">
      <c r="B326" s="60" t="s">
        <v>35</v>
      </c>
      <c r="C326" s="61">
        <v>1074831762</v>
      </c>
      <c r="D326" s="61" t="s">
        <v>94</v>
      </c>
      <c r="E326" s="62"/>
      <c r="F326" s="62">
        <v>59719.5</v>
      </c>
      <c r="G326" s="63">
        <f t="shared" si="5"/>
        <v>59719.5</v>
      </c>
    </row>
    <row r="327" spans="2:9" ht="12.75" outlineLevel="2" thickBot="1" x14ac:dyDescent="0.25">
      <c r="B327" s="60" t="s">
        <v>35</v>
      </c>
      <c r="C327" s="61">
        <v>1245082318</v>
      </c>
      <c r="D327" s="61" t="s">
        <v>319</v>
      </c>
      <c r="E327" s="62"/>
      <c r="F327" s="62">
        <v>14581549.800000001</v>
      </c>
      <c r="G327" s="63">
        <f t="shared" si="5"/>
        <v>14581549.800000001</v>
      </c>
    </row>
    <row r="328" spans="2:9" ht="12.75" outlineLevel="1" thickBot="1" x14ac:dyDescent="0.25">
      <c r="B328" s="68" t="s">
        <v>59</v>
      </c>
      <c r="C328" s="69"/>
      <c r="D328" s="69"/>
      <c r="E328" s="70">
        <f>SUBTOTAL(9,E296:E327)</f>
        <v>54295820866.740005</v>
      </c>
      <c r="F328" s="70">
        <f>SUBTOTAL(9,F296:F327)</f>
        <v>64618994547.560005</v>
      </c>
      <c r="G328" s="71">
        <f>SUBTOTAL(9,G296:G327)</f>
        <v>10323173680.819996</v>
      </c>
      <c r="I328" s="110"/>
    </row>
    <row r="329" spans="2:9" ht="12.75" thickBot="1" x14ac:dyDescent="0.25">
      <c r="B329" s="68" t="s">
        <v>64</v>
      </c>
      <c r="C329" s="69"/>
      <c r="D329" s="69"/>
      <c r="E329" s="70">
        <f>SUBTOTAL(9,E7:E327)</f>
        <v>222423714703.66995</v>
      </c>
      <c r="F329" s="70">
        <f>SUBTOTAL(9,F7:F327)</f>
        <v>234508704117.54999</v>
      </c>
      <c r="G329" s="71">
        <f>SUBTOTAL(9,G7:G327)</f>
        <v>12084989413.879967</v>
      </c>
      <c r="I329" s="111"/>
    </row>
    <row r="330" spans="2:9" ht="12.75" thickBot="1" x14ac:dyDescent="0.25"/>
    <row r="331" spans="2:9" customFormat="1" ht="15.75" thickBot="1" x14ac:dyDescent="0.3">
      <c r="B331" s="106" t="s">
        <v>110</v>
      </c>
      <c r="C331" s="107"/>
      <c r="D331" s="108"/>
      <c r="E331" s="72">
        <v>6834620731.6899996</v>
      </c>
      <c r="F331" s="72">
        <v>7293564426.2699995</v>
      </c>
      <c r="G331" s="73">
        <f t="shared" ref="G331:G333" si="6">+F331-E331</f>
        <v>458943694.57999992</v>
      </c>
    </row>
    <row r="332" spans="2:9" customFormat="1" ht="10.5" customHeight="1" thickBot="1" x14ac:dyDescent="0.3">
      <c r="B332" s="74"/>
      <c r="C332" s="75"/>
      <c r="D332" s="74"/>
      <c r="E332" s="76"/>
      <c r="F332" s="76"/>
      <c r="G332" s="50"/>
      <c r="H332" s="50"/>
      <c r="I332" s="50"/>
    </row>
    <row r="333" spans="2:9" customFormat="1" ht="15.75" thickBot="1" x14ac:dyDescent="0.3">
      <c r="B333" s="77" t="s">
        <v>77</v>
      </c>
      <c r="C333" s="78"/>
      <c r="D333" s="78"/>
      <c r="E333" s="79">
        <f>+E331+E329</f>
        <v>229258335435.35995</v>
      </c>
      <c r="F333" s="79">
        <f>+F331+F329</f>
        <v>241802268543.81998</v>
      </c>
      <c r="G333" s="80">
        <f t="shared" si="6"/>
        <v>12543933108.460022</v>
      </c>
    </row>
    <row r="338" spans="2:7" customFormat="1" ht="15" x14ac:dyDescent="0.25">
      <c r="B338" s="109" t="s">
        <v>67</v>
      </c>
      <c r="C338" s="109"/>
      <c r="E338" s="81"/>
      <c r="F338" s="81"/>
      <c r="G338" s="81"/>
    </row>
    <row r="339" spans="2:7" customFormat="1" ht="15" x14ac:dyDescent="0.25">
      <c r="B339" s="49" t="s">
        <v>66</v>
      </c>
      <c r="C339" s="82"/>
      <c r="E339" s="81"/>
      <c r="F339" s="81"/>
      <c r="G339" s="81"/>
    </row>
    <row r="340" spans="2:7" customFormat="1" ht="15" x14ac:dyDescent="0.25">
      <c r="B340" s="49" t="s">
        <v>62</v>
      </c>
      <c r="C340" s="82"/>
      <c r="E340" s="81"/>
      <c r="F340" s="81"/>
      <c r="G340" s="81"/>
    </row>
    <row r="341" spans="2:7" customFormat="1" ht="15" x14ac:dyDescent="0.25">
      <c r="B341" s="49"/>
      <c r="C341" s="82"/>
      <c r="E341" s="81"/>
      <c r="F341" s="81"/>
      <c r="G341" s="81"/>
    </row>
    <row r="342" spans="2:7" customFormat="1" ht="15" x14ac:dyDescent="0.25">
      <c r="B342" s="49"/>
      <c r="C342" s="82"/>
      <c r="E342" s="81"/>
      <c r="F342" s="81"/>
      <c r="G342" s="81"/>
    </row>
    <row r="343" spans="2:7" customFormat="1" ht="15" x14ac:dyDescent="0.25">
      <c r="B343" s="83" t="s">
        <v>63</v>
      </c>
      <c r="C343" s="82"/>
      <c r="E343" s="81"/>
      <c r="F343" s="81"/>
      <c r="G343" s="81"/>
    </row>
    <row r="344" spans="2:7" customFormat="1" ht="15" x14ac:dyDescent="0.25">
      <c r="B344" s="49" t="s">
        <v>65</v>
      </c>
      <c r="C344" s="82"/>
      <c r="E344" s="81"/>
      <c r="F344" s="81"/>
      <c r="G344" s="81"/>
    </row>
    <row r="345" spans="2:7" customFormat="1" ht="15" x14ac:dyDescent="0.25">
      <c r="B345" s="49" t="s">
        <v>62</v>
      </c>
      <c r="C345" s="82"/>
      <c r="E345" s="81"/>
      <c r="F345" s="81"/>
      <c r="G345" s="81"/>
    </row>
  </sheetData>
  <autoFilter ref="B6:G328" xr:uid="{76BF68A0-00ED-4125-B54A-B9C858C14CAB}"/>
  <mergeCells count="2">
    <mergeCell ref="B331:D331"/>
    <mergeCell ref="B338:C33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Mayo_2024</vt:lpstr>
      <vt:lpstr>2023-2024</vt:lpstr>
      <vt:lpstr>Mayo_2024!Títulos_a_imprimir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NMUCAR06@srs.local</cp:lastModifiedBy>
  <cp:lastPrinted>2018-11-22T15:16:15Z</cp:lastPrinted>
  <dcterms:created xsi:type="dcterms:W3CDTF">2017-11-16T14:43:06Z</dcterms:created>
  <dcterms:modified xsi:type="dcterms:W3CDTF">2024-06-13T00:41:15Z</dcterms:modified>
</cp:coreProperties>
</file>